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WER01\!_dokumenty_Uzytkownikow_2015$\k.kobylarczyk\Moje dokumenty\Różne\Burmistrz, Sekretarz, Kierownicy\2026\ŚDS\Sprawozdanie finansowe_2025\Informacja dodatkowa\"/>
    </mc:Choice>
  </mc:AlternateContent>
  <xr:revisionPtr revIDLastSave="0" documentId="13_ncr:1_{6DBE125F-2A52-4ABC-9081-3E4FD9615C6B}" xr6:coauthVersionLast="47" xr6:coauthVersionMax="47" xr10:uidLastSave="{00000000-0000-0000-0000-000000000000}"/>
  <bookViews>
    <workbookView xWindow="-120" yWindow="-120" windowWidth="29040" windowHeight="15720" tabRatio="842" firstSheet="5" activeTab="5" xr2:uid="{00000000-000D-0000-FFFF-FFFF00000000}"/>
  </bookViews>
  <sheets>
    <sheet name="Rb-NDS" sheetId="6" state="hidden" r:id="rId1"/>
    <sheet name="Rb-NDS dane uzupełniające (I) " sheetId="4" state="hidden" r:id="rId2"/>
    <sheet name="Rb-NDS dane uzupełniające (II)" sheetId="7" state="hidden" r:id="rId3"/>
    <sheet name="Rb-PDP" sheetId="8" state="hidden" r:id="rId4"/>
    <sheet name="Rb-50 dane uzupełniające" sheetId="10" state="hidden" r:id="rId5"/>
    <sheet name="Informacja dodatkowa" sheetId="31" r:id="rId6"/>
    <sheet name="1_1a" sheetId="32" r:id="rId7"/>
    <sheet name="1_1b" sheetId="33" r:id="rId8"/>
    <sheet name=" 1_3" sheetId="16" r:id="rId9"/>
    <sheet name="1_4" sheetId="34" r:id="rId10"/>
    <sheet name=" 1_5" sheetId="14" r:id="rId11"/>
    <sheet name="1_6" sheetId="35" r:id="rId12"/>
    <sheet name="1_7" sheetId="36" r:id="rId13"/>
    <sheet name="1_8" sheetId="37" r:id="rId14"/>
    <sheet name="1_9" sheetId="38" r:id="rId15"/>
    <sheet name=" 1_11" sheetId="21" r:id="rId16"/>
    <sheet name=" 1_12" sheetId="22" r:id="rId17"/>
    <sheet name=" 1_13a" sheetId="24" r:id="rId18"/>
    <sheet name=" 1_13b" sheetId="25" r:id="rId19"/>
    <sheet name=" 1_14" sheetId="26" r:id="rId20"/>
    <sheet name=" 1_15" sheetId="23" r:id="rId21"/>
    <sheet name=" 2_1" sheetId="27" r:id="rId22"/>
    <sheet name=" 2_2" sheetId="28" r:id="rId23"/>
  </sheets>
  <definedNames>
    <definedName name="_xlnm.Print_Area" localSheetId="15">' 1_11'!$A$1:$F$9</definedName>
    <definedName name="_xlnm.Print_Area" localSheetId="16">' 1_12'!$A$1:$F$9</definedName>
    <definedName name="_xlnm.Print_Area" localSheetId="17">' 1_13a'!$A$1:$D$9</definedName>
    <definedName name="_xlnm.Print_Area" localSheetId="18">' 1_13b'!$A$1:$D$10</definedName>
    <definedName name="_xlnm.Print_Area" localSheetId="19">' 1_14'!$A$1:$D$7</definedName>
    <definedName name="_xlnm.Print_Area" localSheetId="20">' 1_15'!$A$1:$C$8</definedName>
    <definedName name="_xlnm.Print_Area" localSheetId="8">' 1_3'!$A$1:$H$15</definedName>
    <definedName name="_xlnm.Print_Area" localSheetId="10">' 1_5'!$A$1:$H$12</definedName>
    <definedName name="_xlnm.Print_Area" localSheetId="21">' 2_1'!$A$1:$G$7</definedName>
    <definedName name="_xlnm.Print_Area" localSheetId="22">' 2_2'!$A$1:$E$8</definedName>
    <definedName name="_xlnm.Print_Area" localSheetId="6">'1_1a'!$A$1:$M$18</definedName>
    <definedName name="_xlnm.Print_Area" localSheetId="11">'1_6'!$B$1:$K$19</definedName>
    <definedName name="_xlnm.Print_Area" localSheetId="12">'1_7'!$B$1:$H$25</definedName>
    <definedName name="_xlnm.Print_Area" localSheetId="13">'1_8'!$B$1:$I$9</definedName>
    <definedName name="_xlnm.Print_Area" localSheetId="14">'1_9'!$B$1:$G$14</definedName>
    <definedName name="_xlnm.Print_Area" localSheetId="4">'Rb-50 dane uzupełniające'!$B$1:$J$43</definedName>
  </definedNames>
  <calcPr calcId="181029"/>
</workbook>
</file>

<file path=xl/calcChain.xml><?xml version="1.0" encoding="utf-8"?>
<calcChain xmlns="http://schemas.openxmlformats.org/spreadsheetml/2006/main">
  <c r="D11" i="32" l="1"/>
  <c r="N9" i="33" s="1"/>
  <c r="O11" i="33"/>
  <c r="N11" i="33"/>
  <c r="D11" i="33"/>
  <c r="D12" i="32"/>
  <c r="C8" i="28" l="1"/>
  <c r="G13" i="38" l="1"/>
  <c r="G12" i="38"/>
  <c r="G11" i="38"/>
  <c r="F10" i="38"/>
  <c r="E10" i="38"/>
  <c r="D10" i="38"/>
  <c r="D14" i="38" s="1"/>
  <c r="G8" i="38"/>
  <c r="F8" i="38"/>
  <c r="F14" i="38" s="1"/>
  <c r="E8" i="38"/>
  <c r="E14" i="38" s="1"/>
  <c r="D8" i="38"/>
  <c r="G9" i="37"/>
  <c r="F9" i="37"/>
  <c r="E9" i="37"/>
  <c r="D9" i="37"/>
  <c r="H8" i="37"/>
  <c r="H7" i="37"/>
  <c r="I7" i="37" s="1"/>
  <c r="H6" i="37"/>
  <c r="E25" i="36"/>
  <c r="F25" i="36"/>
  <c r="G25" i="36"/>
  <c r="D25" i="36"/>
  <c r="H6" i="36"/>
  <c r="H7" i="36"/>
  <c r="H8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K9" i="35"/>
  <c r="J9" i="35"/>
  <c r="I9" i="35"/>
  <c r="H9" i="35"/>
  <c r="G9" i="35"/>
  <c r="F9" i="35"/>
  <c r="E9" i="35"/>
  <c r="D9" i="35"/>
  <c r="K6" i="35"/>
  <c r="J6" i="35"/>
  <c r="J19" i="35" s="1"/>
  <c r="I6" i="35"/>
  <c r="I19" i="35" s="1"/>
  <c r="H6" i="35"/>
  <c r="H19" i="35" s="1"/>
  <c r="G6" i="35"/>
  <c r="G19" i="35" s="1"/>
  <c r="F6" i="35"/>
  <c r="F19" i="35" s="1"/>
  <c r="E6" i="35"/>
  <c r="D6" i="35"/>
  <c r="D19" i="35" s="1"/>
  <c r="G18" i="34"/>
  <c r="E18" i="34"/>
  <c r="D18" i="34"/>
  <c r="C18" i="34"/>
  <c r="B18" i="34"/>
  <c r="F18" i="34"/>
  <c r="H25" i="36" l="1"/>
  <c r="G10" i="38"/>
  <c r="G14" i="38" s="1"/>
  <c r="H9" i="37"/>
  <c r="I6" i="37"/>
  <c r="I9" i="37" s="1"/>
  <c r="E19" i="35"/>
  <c r="K19" i="35"/>
  <c r="L11" i="33"/>
  <c r="H10" i="33"/>
  <c r="E12" i="33"/>
  <c r="O8" i="33"/>
  <c r="N8" i="33"/>
  <c r="J8" i="33"/>
  <c r="I8" i="33"/>
  <c r="G8" i="33"/>
  <c r="E8" i="33"/>
  <c r="D8" i="33"/>
  <c r="L10" i="33" l="1"/>
  <c r="H14" i="33"/>
  <c r="I20" i="33"/>
  <c r="I25" i="33"/>
  <c r="L7" i="33"/>
  <c r="H11" i="33"/>
  <c r="M11" i="33" s="1"/>
  <c r="L13" i="33"/>
  <c r="M14" i="33"/>
  <c r="F8" i="33"/>
  <c r="K8" i="33"/>
  <c r="H7" i="33"/>
  <c r="H13" i="33"/>
  <c r="L14" i="33"/>
  <c r="I21" i="33"/>
  <c r="I22" i="33"/>
  <c r="M10" i="33"/>
  <c r="E15" i="33"/>
  <c r="H6" i="33"/>
  <c r="L6" i="33"/>
  <c r="H9" i="33"/>
  <c r="L9" i="33"/>
  <c r="D12" i="33"/>
  <c r="D15" i="33" s="1"/>
  <c r="I12" i="33"/>
  <c r="I15" i="33" s="1"/>
  <c r="F12" i="33"/>
  <c r="F15" i="33" s="1"/>
  <c r="J12" i="33"/>
  <c r="J15" i="33" s="1"/>
  <c r="N12" i="33"/>
  <c r="N15" i="33" s="1"/>
  <c r="G12" i="33"/>
  <c r="G15" i="33" s="1"/>
  <c r="K12" i="33"/>
  <c r="K15" i="33" s="1"/>
  <c r="M13" i="33" l="1"/>
  <c r="M7" i="33"/>
  <c r="L8" i="33"/>
  <c r="L12" i="33"/>
  <c r="L15" i="33" s="1"/>
  <c r="M9" i="33"/>
  <c r="H12" i="33"/>
  <c r="H15" i="33" s="1"/>
  <c r="H8" i="33"/>
  <c r="M6" i="33"/>
  <c r="M8" i="33" l="1"/>
  <c r="M12" i="33"/>
  <c r="M15" i="33" s="1"/>
  <c r="L17" i="32" l="1"/>
  <c r="H14" i="32"/>
  <c r="L13" i="32"/>
  <c r="H13" i="32"/>
  <c r="L12" i="32"/>
  <c r="H10" i="32"/>
  <c r="K8" i="32"/>
  <c r="J8" i="32"/>
  <c r="I8" i="32"/>
  <c r="F8" i="32"/>
  <c r="E8" i="32"/>
  <c r="H16" i="32" l="1"/>
  <c r="G8" i="32"/>
  <c r="L7" i="32"/>
  <c r="J15" i="32"/>
  <c r="H7" i="32"/>
  <c r="F15" i="32"/>
  <c r="F18" i="32" s="1"/>
  <c r="K15" i="32"/>
  <c r="K18" i="32" s="1"/>
  <c r="L11" i="32"/>
  <c r="H12" i="32"/>
  <c r="M12" i="32" s="1"/>
  <c r="L16" i="32"/>
  <c r="M16" i="32" s="1"/>
  <c r="G15" i="32"/>
  <c r="G18" i="32" s="1"/>
  <c r="L10" i="32"/>
  <c r="M10" i="32" s="1"/>
  <c r="H11" i="32"/>
  <c r="L14" i="32"/>
  <c r="M14" i="32" s="1"/>
  <c r="M13" i="32"/>
  <c r="H9" i="32"/>
  <c r="L9" i="32"/>
  <c r="D15" i="32"/>
  <c r="D18" i="32" s="1"/>
  <c r="H17" i="32"/>
  <c r="M17" i="32" s="1"/>
  <c r="J18" i="32"/>
  <c r="E15" i="32"/>
  <c r="E18" i="32" s="1"/>
  <c r="H6" i="32"/>
  <c r="H8" i="32" s="1"/>
  <c r="L6" i="32"/>
  <c r="L8" i="32" s="1"/>
  <c r="D8" i="32"/>
  <c r="I15" i="32"/>
  <c r="I18" i="32" s="1"/>
  <c r="M7" i="32" l="1"/>
  <c r="M11" i="32"/>
  <c r="O9" i="33" s="1"/>
  <c r="O12" i="33" s="1"/>
  <c r="O15" i="33" s="1"/>
  <c r="L15" i="32"/>
  <c r="L18" i="32" s="1"/>
  <c r="M9" i="32"/>
  <c r="H15" i="32"/>
  <c r="H18" i="32" s="1"/>
  <c r="M6" i="32"/>
  <c r="M8" i="32" l="1"/>
  <c r="M15" i="32"/>
  <c r="M18" i="32" s="1"/>
  <c r="C8" i="23" l="1"/>
  <c r="E11" i="14" l="1"/>
  <c r="F11" i="14"/>
  <c r="D11" i="14"/>
  <c r="G7" i="14"/>
  <c r="G8" i="14"/>
  <c r="G9" i="14"/>
  <c r="G10" i="14"/>
  <c r="G6" i="14"/>
  <c r="G11" i="14" l="1"/>
</calcChain>
</file>

<file path=xl/sharedStrings.xml><?xml version="1.0" encoding="utf-8"?>
<sst xmlns="http://schemas.openxmlformats.org/spreadsheetml/2006/main" count="713" uniqueCount="461">
  <si>
    <t>Wyszczególnienie</t>
  </si>
  <si>
    <t>E2. kredyty i pożyczki</t>
  </si>
  <si>
    <t xml:space="preserve">Stan na koniec okresu sprawozdawczego </t>
  </si>
  <si>
    <t>F1. Łączna kwota wyłączeń z relacji, o której mowa  w art. 243 ust. 1 
      ustawy o finansach publicznych w okresie sprawozdawczym 
      w tym:</t>
  </si>
  <si>
    <t>F2. Zobowiązania związku współtworzonego przez jednostkę 
      samorządu terytorialnego przypadające do spłaty w roku 
      budżetowym</t>
  </si>
  <si>
    <t>E3. prywatyzacja majątku jednostki samorządu terytorialnego</t>
  </si>
  <si>
    <t>E4. nadwyżka budżetu jednostki samorządu terytorialnego 
      z lat ubiegłych</t>
  </si>
  <si>
    <t>E5. wolne środki jako nadwyżka środków pieniężnych na rachunku     
      bieżącym budżetu jednostki samorządu terytorialnego, 
      wynikających z rozliczeń wyemitowanych papierów 
      wartościowych, kredytów i pożyczek z lat ubiegłych</t>
  </si>
  <si>
    <t>F11.  kwota wyłączeń, o których mowa w art. 243 ust. 3 ustawy 
         o finansach publicznych</t>
  </si>
  <si>
    <t>F12.  kwota wyłączeń, o których mowa w art. 243 ust. 3a ustawy 
        o finansach publicznych</t>
  </si>
  <si>
    <t xml:space="preserve">F14.  wykup obligacji nominowanych w walutach obcych 
         wyemitowanych na zagraniczne rynki przed 1 stycznia 2010 r. </t>
  </si>
  <si>
    <t xml:space="preserve">
F. Dane uzupełniające do wyliczenia relacji, o których mowa w art. 242 i 243 ustawy o finansach publicznych </t>
  </si>
  <si>
    <t>Dane uzupełniające do sprawozdania Rb-NDS (I)</t>
  </si>
  <si>
    <r>
      <t>Plan (po zmianach)</t>
    </r>
    <r>
      <rPr>
        <vertAlign val="superscript"/>
        <sz val="10"/>
        <rFont val="Arial"/>
        <family val="2"/>
        <charset val="238"/>
      </rPr>
      <t>3)</t>
    </r>
  </si>
  <si>
    <r>
      <t>Wykonanie</t>
    </r>
    <r>
      <rPr>
        <vertAlign val="superscript"/>
        <sz val="10"/>
        <rFont val="Arial"/>
        <family val="2"/>
        <charset val="238"/>
      </rPr>
      <t xml:space="preserve">4) </t>
    </r>
  </si>
  <si>
    <r>
      <t>3)</t>
    </r>
    <r>
      <rPr>
        <sz val="9"/>
        <rFont val="Arial"/>
        <family val="2"/>
        <charset val="238"/>
      </rPr>
      <t xml:space="preserve"> jednostki wypełniają  za I, II, III i IV kwartały</t>
    </r>
  </si>
  <si>
    <r>
      <t xml:space="preserve">4) </t>
    </r>
    <r>
      <rPr>
        <sz val="9"/>
        <rFont val="Arial"/>
        <family val="2"/>
        <charset val="238"/>
      </rPr>
      <t>jednostki wypełniają  tylko za IV kwartały</t>
    </r>
  </si>
  <si>
    <r>
      <t xml:space="preserve">5) </t>
    </r>
    <r>
      <rPr>
        <sz val="9"/>
        <rFont val="Arial"/>
        <family val="2"/>
        <charset val="238"/>
      </rPr>
      <t xml:space="preserve">wypełniają jednostki, w których planowana lub wykonana różnica między dochodami a wydatkami jest ujemna </t>
    </r>
  </si>
  <si>
    <r>
      <t>E1. sprzedaż papierów wartościowych wyemitowanych 
      przez jednostkę samorządu terytorialnego</t>
    </r>
    <r>
      <rPr>
        <vertAlign val="superscript"/>
        <sz val="10"/>
        <rFont val="Arial"/>
        <family val="2"/>
        <charset val="238"/>
      </rPr>
      <t>6)</t>
    </r>
  </si>
  <si>
    <r>
      <t>F13.  wykup papierów wartościowych, spłata kredytów i pożyczek 
         zaciągniętych na spłatę przejętych zobowiązań 
         samodzielnego publicznego zakładu opieki zdrowotnej</t>
    </r>
    <r>
      <rPr>
        <vertAlign val="superscript"/>
        <sz val="10"/>
        <rFont val="Arial"/>
        <family val="2"/>
        <charset val="238"/>
      </rPr>
      <t>7)</t>
    </r>
  </si>
  <si>
    <r>
      <t>F3. Kwota związana z realizacją wydatków bieżących, o których 
      mowa w art. 242 ust. 3 ustawy o finansach publicznych</t>
    </r>
    <r>
      <rPr>
        <vertAlign val="superscript"/>
        <sz val="10"/>
        <rFont val="Arial"/>
        <family val="2"/>
        <charset val="238"/>
      </rPr>
      <t xml:space="preserve">8) </t>
    </r>
  </si>
  <si>
    <r>
      <t>F4. Kwota planowanych wydatków bieżących ponoszonych na spłatę 
      przejętych zobowiązań samodzielnego publicznego zakładu 
      opieki zdrowotnej przekształconego na zasadach określonych 
      w ustawie o działalności leczniczej</t>
    </r>
    <r>
      <rPr>
        <vertAlign val="superscript"/>
        <sz val="10"/>
        <rFont val="Arial"/>
        <family val="2"/>
        <charset val="238"/>
      </rPr>
      <t>9)</t>
    </r>
  </si>
  <si>
    <r>
      <t>F5. Kwota wykonanych wydatków bieżących ponoszonych na spłatę 
      przejętych zobowiązań samodzielnego publicznego zakładu 
      opieki zdrowotnej przekształconego na zasadach określonych 
      w ustawie o działalności leczniczej</t>
    </r>
    <r>
      <rPr>
        <vertAlign val="superscript"/>
        <sz val="10"/>
        <rFont val="Arial"/>
        <family val="2"/>
        <charset val="238"/>
      </rPr>
      <t>9)</t>
    </r>
  </si>
  <si>
    <r>
      <t xml:space="preserve">7) </t>
    </r>
    <r>
      <rPr>
        <sz val="8"/>
        <rFont val="Arial"/>
        <family val="2"/>
        <charset val="238"/>
      </rPr>
      <t>wykazuje się w latach 2014-2018</t>
    </r>
  </si>
  <si>
    <r>
      <t xml:space="preserve">8) </t>
    </r>
    <r>
      <rPr>
        <sz val="8"/>
        <rFont val="Arial"/>
        <family val="2"/>
        <charset val="238"/>
      </rPr>
      <t>wypełniają jednostki tylko za IV kwartały</t>
    </r>
  </si>
  <si>
    <r>
      <t>9)</t>
    </r>
    <r>
      <rPr>
        <sz val="8"/>
        <rFont val="Arial"/>
        <family val="2"/>
        <charset val="238"/>
      </rPr>
      <t xml:space="preserve"> wykazuje się w latach 2013-2018</t>
    </r>
  </si>
  <si>
    <r>
      <t>E. FINANSOWANIE DEFICYTU</t>
    </r>
    <r>
      <rPr>
        <vertAlign val="superscript"/>
        <sz val="10"/>
        <rFont val="Arial"/>
        <family val="2"/>
        <charset val="238"/>
      </rPr>
      <t>5)</t>
    </r>
    <r>
      <rPr>
        <sz val="10"/>
        <rFont val="Arial"/>
        <family val="2"/>
        <charset val="238"/>
      </rPr>
      <t xml:space="preserve">  (E1+E2+E3+E4+E5)  
    z tego:</t>
    </r>
  </si>
  <si>
    <t>E. Finansowanie deficytu, zgodnie z art. 217 ust. 2 ustawy o finansach publicznych</t>
  </si>
  <si>
    <r>
      <t xml:space="preserve">6) </t>
    </r>
    <r>
      <rPr>
        <sz val="9"/>
        <rFont val="Arial"/>
        <family val="2"/>
        <charset val="238"/>
      </rPr>
      <t>wykazuje się papiery wartościowe z wyjątkiem tych, których zbywalność jest ograniczona</t>
    </r>
  </si>
  <si>
    <t>Załącznik nr 21</t>
  </si>
  <si>
    <t>Nazwa i adres jednostki sprawozdawczej:</t>
  </si>
  <si>
    <t xml:space="preserve">Rb-NDS
  sprawozdanie o nadwyżce / deficycie
 jednostki samorządu terytorialnego </t>
  </si>
  <si>
    <t>Adresat:</t>
  </si>
  <si>
    <t>Numer identyfikacyjny REGON:</t>
  </si>
  <si>
    <t>okres sprawozdawczy:</t>
  </si>
  <si>
    <t>Przed wypełnieniem przeczytać instrukcję</t>
  </si>
  <si>
    <t xml:space="preserve"> Nazwa województwa  ………...............................................................</t>
  </si>
  <si>
    <t>SYMBOLE</t>
  </si>
  <si>
    <r>
      <t xml:space="preserve"> Nazwa powiatu / związku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…………....................................................</t>
    </r>
  </si>
  <si>
    <t>WOJ.</t>
  </si>
  <si>
    <t>POWIAT</t>
  </si>
  <si>
    <t>GMINA</t>
  </si>
  <si>
    <t>TYP GM.</t>
  </si>
  <si>
    <t>ZWIĄZEK JST</t>
  </si>
  <si>
    <t>TYP ZW.</t>
  </si>
  <si>
    <r>
      <t xml:space="preserve"> Nazwa gminy / związku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……………..................................................</t>
    </r>
  </si>
  <si>
    <t xml:space="preserve">Wyszczególnienie </t>
  </si>
  <si>
    <t>Plan (po zmianach)</t>
  </si>
  <si>
    <t xml:space="preserve">Wykonanie </t>
  </si>
  <si>
    <t>A.  DOCHODY OGÓŁEM  (A1+A2)</t>
  </si>
  <si>
    <t>A1. Dochody bieżące</t>
  </si>
  <si>
    <t>A2. Dochody majątkowe
      w tym:</t>
  </si>
  <si>
    <t>A21. dochody ze sprzedaży majątku</t>
  </si>
  <si>
    <t>B.  WYDATKI OGÓŁEM  (B1+B2)</t>
  </si>
  <si>
    <t>B1. Wydatki bieżące</t>
  </si>
  <si>
    <t>B2. Wydatki majątkowe</t>
  </si>
  <si>
    <t>C.  WYNIK BUDŻETU (nadwyżka+ / deficyt-)  (A-B)</t>
  </si>
  <si>
    <t>C1. Różnica między dochodami bieżącymi 
      a wydatkami bieżącymi  (A1-B1)</t>
  </si>
  <si>
    <t>D1.  PRZYCHODY OGÓŁEM
       z tego:</t>
  </si>
  <si>
    <t xml:space="preserve">D11. kredyty, pożyczki, emisja papierów wartościowych  
        w tym: </t>
  </si>
  <si>
    <r>
      <t>D111. ze sprzedaży papierów wartościowych</t>
    </r>
    <r>
      <rPr>
        <vertAlign val="superscript"/>
        <sz val="10"/>
        <rFont val="Arial"/>
        <family val="2"/>
        <charset val="238"/>
      </rPr>
      <t xml:space="preserve">2) </t>
    </r>
  </si>
  <si>
    <t>D12. spłata udzielonych pożyczek</t>
  </si>
  <si>
    <t>D13. nadwyżka z lat ubiegłych</t>
  </si>
  <si>
    <t xml:space="preserve">D14. prywatyzacja majątku JST </t>
  </si>
  <si>
    <t>D15. wolne środki, o których mowa w art. 217 ust.2 pkt 6 
        ustawy o finansach publicznych</t>
  </si>
  <si>
    <t xml:space="preserve">D16. inne źródła </t>
  </si>
  <si>
    <t>D2.  ROZCHODY OGÓŁEM
        z tego:</t>
  </si>
  <si>
    <t>D21. spłaty kredytów i pożyczek, wykup papierów 
        wartościowych  
        w tym:</t>
  </si>
  <si>
    <r>
      <t>D211.</t>
    </r>
    <r>
      <rPr>
        <sz val="10"/>
        <rFont val="Arial"/>
        <family val="2"/>
        <charset val="238"/>
      </rPr>
      <t xml:space="preserve"> wykup papierów wartościowych</t>
    </r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</t>
    </r>
  </si>
  <si>
    <t xml:space="preserve">D22. udzielone pożyczki </t>
  </si>
  <si>
    <t xml:space="preserve">D23. inne cele </t>
  </si>
  <si>
    <r>
      <t>1)</t>
    </r>
    <r>
      <rPr>
        <sz val="9"/>
        <rFont val="Arial"/>
        <family val="2"/>
        <charset val="238"/>
      </rPr>
      <t xml:space="preserve"> niepotrzebne skreślić</t>
    </r>
  </si>
  <si>
    <r>
      <t>2)</t>
    </r>
    <r>
      <rPr>
        <sz val="9"/>
        <rFont val="Arial"/>
        <family val="2"/>
        <charset val="238"/>
      </rPr>
      <t xml:space="preserve"> wykazuje się papiery wartościowe z wyjątkiem tych, których zbywalność jest ograniczona</t>
    </r>
  </si>
  <si>
    <t>data</t>
  </si>
  <si>
    <t xml:space="preserve"> </t>
  </si>
  <si>
    <t>Przewodniczący Zarządu</t>
  </si>
  <si>
    <t>Skarbnik</t>
  </si>
  <si>
    <r>
      <t xml:space="preserve">11) </t>
    </r>
    <r>
      <rPr>
        <sz val="9"/>
        <rFont val="Arial"/>
        <family val="2"/>
        <charset val="238"/>
      </rPr>
      <t>wypełniają wyłącznie związki JST</t>
    </r>
  </si>
  <si>
    <t>ustalone na podstawie 
art. 244 ust. 1 pkt 2</t>
  </si>
  <si>
    <t>ustalone na podstawie 
art. 244 ust. 1 pkt 1</t>
  </si>
  <si>
    <t>Kwota zobowiązań związku objętych poręczeniem lub gwarancją przez daną JST 
(art. 244 ust. 2)</t>
  </si>
  <si>
    <t>z tego:</t>
  </si>
  <si>
    <t>Kwoty zobowiązań związku współtworzonego przez daną jednostkę samorządu terytorialnego, 
o których mowa 
w art. 244 ust. 1</t>
  </si>
  <si>
    <t>Kod GUS JST współtworządzej związek</t>
  </si>
  <si>
    <t>Nazwa JST
współtworzącej związek</t>
  </si>
  <si>
    <r>
      <t>H.  Informacja o kwotach zobowiązań związku jednostek samorządu terytorialnego 
    podlegających doliczeniu zgodnie z art. 244 ustawy o finansach publicznych 
    przypadających do spłaty w danym roku budżetowym na poszczególne 
    jednostki samorządu terytorialnego współtworzące związek</t>
    </r>
    <r>
      <rPr>
        <b/>
        <vertAlign val="superscript"/>
        <sz val="11"/>
        <rFont val="Arial"/>
        <family val="2"/>
        <charset val="238"/>
      </rPr>
      <t>11)</t>
    </r>
  </si>
  <si>
    <r>
      <rPr>
        <vertAlign val="superscript"/>
        <sz val="9"/>
        <rFont val="Arial"/>
        <family val="2"/>
        <charset val="238"/>
      </rPr>
      <t>10)</t>
    </r>
    <r>
      <rPr>
        <sz val="9"/>
        <rFont val="Arial"/>
        <family val="2"/>
        <charset val="238"/>
      </rPr>
      <t xml:space="preserve"> wykazuje się papiery wartościowe z wyjątkiem tych, których zbywalność jest ograniczona</t>
    </r>
  </si>
  <si>
    <r>
      <t>G21.  wykup papierów wartościowych</t>
    </r>
    <r>
      <rPr>
        <vertAlign val="superscript"/>
        <sz val="10"/>
        <rFont val="Arial"/>
        <family val="2"/>
        <charset val="238"/>
      </rPr>
      <t>10)</t>
    </r>
  </si>
  <si>
    <t xml:space="preserve">G2. ROZCHODY z tytułu splaty kredytów, pożyczek, wykupu papierów 
      wartościowych na realizację programów i projektów realizowanych
      z udziałem środków, o których mowa w art. 5 ust.1 pkt 2 ustawy 
      o finansach publicznych,  w tym:  </t>
  </si>
  <si>
    <r>
      <t>G11. ze sprzedaży papierów wartościowych</t>
    </r>
    <r>
      <rPr>
        <vertAlign val="superscript"/>
        <sz val="10"/>
        <rFont val="Arial"/>
        <family val="2"/>
        <charset val="238"/>
      </rPr>
      <t>10)</t>
    </r>
  </si>
  <si>
    <t xml:space="preserve">G1. PRZYCHODY z tytułu kredytów, pożyczek, emisji papierów 
      wartościowych na realizację programów i projektów realizowanych 
      z udziałem środków, o których mowa w art. 5 ust.1 pkt 2 ustawy
      o finansach publicznych,  w tym: </t>
  </si>
  <si>
    <t>G. Przychody i rozchody na realizację programów i projektów realizowanych z udziałem środków, 
     o których mowa w art. 5 ust. 1 pkt 2 ustawy o finansach publicznych</t>
  </si>
  <si>
    <t>Dane uzupełniające do sprawozdania Rb-NDS (II)</t>
  </si>
  <si>
    <t>UZASADNIENIE KOREKTY</t>
  </si>
  <si>
    <r>
      <t>2)</t>
    </r>
    <r>
      <rPr>
        <sz val="8"/>
        <rFont val="Arial"/>
        <family val="2"/>
      </rPr>
      <t xml:space="preserve">  wypełniają gminy górnicze w rozumieniu art. 2 pkt 4 ustawy z dnia 7 września 2007 r. o funkcjonowaniu górnictwa węgla kamiennego
   (Dz. U. z 2017 r. poz. 1327)</t>
    </r>
  </si>
  <si>
    <r>
      <t>1)</t>
    </r>
    <r>
      <rPr>
        <sz val="8"/>
        <rFont val="Arial"/>
        <family val="2"/>
      </rPr>
      <t xml:space="preserve">  miasta na prawach powiatu wykazują tylko część „gminną" udziału we wpływach z podatku dochodowego od osób fizycznych i udziału 
    we wpływach z podatku dochodowego odosób prawnych</t>
    </r>
  </si>
  <si>
    <t>*) dotyczy decyzji wydanych od 1 stycznia 2016 r.</t>
  </si>
  <si>
    <t>X</t>
  </si>
  <si>
    <t>A12</t>
  </si>
  <si>
    <r>
      <t>A12. od przedsiębiorstwa górniczego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</rPr>
      <t xml:space="preserve"> </t>
    </r>
  </si>
  <si>
    <t>A11</t>
  </si>
  <si>
    <t>A11. wpływy z opłaty eksploatacyjnej, 
        w tym:</t>
  </si>
  <si>
    <t>A10</t>
  </si>
  <si>
    <t>A10. wpływy z opłaty skarbowej</t>
  </si>
  <si>
    <t>A9</t>
  </si>
  <si>
    <t>A9.   podatek od czynności cywilnoprawnych</t>
  </si>
  <si>
    <t>A8</t>
  </si>
  <si>
    <t>A8.   podatek dochodowy od osób fizycznych,
        opłacany w formie karty podatkowej</t>
  </si>
  <si>
    <t>A7</t>
  </si>
  <si>
    <t>A7.   podatek od środków transportowych</t>
  </si>
  <si>
    <t>A6</t>
  </si>
  <si>
    <t>A6.   podatek leśny</t>
  </si>
  <si>
    <t>A5</t>
  </si>
  <si>
    <t>A5.   podatek od nieruchomości</t>
  </si>
  <si>
    <t>A4</t>
  </si>
  <si>
    <t>A4.   podatek rolny</t>
  </si>
  <si>
    <t>A3</t>
  </si>
  <si>
    <r>
      <t>A3.   udziały we wpływach z podatku 
        dochodowego od osób fizycznych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</rPr>
      <t xml:space="preserve"> </t>
    </r>
  </si>
  <si>
    <t>A2</t>
  </si>
  <si>
    <r>
      <t>A2.  udziały we wpływach z podatku 
       dochodowego od osób prawnych</t>
    </r>
    <r>
      <rPr>
        <vertAlign val="superscript"/>
        <sz val="9"/>
        <rFont val="Arial"/>
        <family val="2"/>
        <charset val="238"/>
      </rPr>
      <t xml:space="preserve">1) </t>
    </r>
  </si>
  <si>
    <t xml:space="preserve">       z tego:</t>
  </si>
  <si>
    <t>A1</t>
  </si>
  <si>
    <t>A1. Ogółem dochody podatkowe 
       (A2+A3+A4+A5+A6+A7+A8+A9+A10+A11)</t>
  </si>
  <si>
    <t>2a</t>
  </si>
  <si>
    <t>rozłożenie na raty, odroczenie terminu płatności, zwolnienie 
z obowiązku pobrania, ograniczenie poboru</t>
  </si>
  <si>
    <t>umorzenie zaległości podatkowych</t>
  </si>
  <si>
    <r>
      <t>kwoty wynikające z wydanych w latach poprzednich decyzji o rozłożeniu na raty, odroczeniu terminu płatności</t>
    </r>
    <r>
      <rPr>
        <vertAlign val="superscript"/>
        <sz val="7.5"/>
        <rFont val="Arial"/>
        <family val="2"/>
        <charset val="238"/>
      </rPr>
      <t>*)</t>
    </r>
  </si>
  <si>
    <t>Skutki decyzji wydanych przez organ
podatkowy na podstawie ustawy- 
Ordynacja podatkowa, obliczone 
za okres sprawozdawczy</t>
  </si>
  <si>
    <r>
      <t xml:space="preserve">Skutki udzielonych ulg i zwolnień, obliczone za okres sprawozdawczy
</t>
    </r>
    <r>
      <rPr>
        <sz val="7"/>
        <rFont val="Arial"/>
        <family val="2"/>
      </rPr>
      <t xml:space="preserve"> (bez ulg i zwolnień ustawowych)</t>
    </r>
  </si>
  <si>
    <t>Skutki obniżenia
górnych stawek
podatków
obliczone
za okres
sprawozdawczy</t>
  </si>
  <si>
    <t>w tym:</t>
  </si>
  <si>
    <t>Wykonanie</t>
  </si>
  <si>
    <t>Nazwa gminy  ..................................................................................</t>
  </si>
  <si>
    <t>Nazwa powiatu   ..............................................................................</t>
  </si>
  <si>
    <t>Nazwa województwa  ......................................................................</t>
  </si>
  <si>
    <t xml:space="preserve">okres sprawozdawczy: </t>
  </si>
  <si>
    <t>Numer identyfikacyjny REGON</t>
  </si>
  <si>
    <r>
      <t xml:space="preserve">Rb-PDP  
sprawozdanie z wykonania dochodów 
podatkowych </t>
    </r>
    <r>
      <rPr>
        <b/>
        <sz val="6"/>
        <rFont val="Arial"/>
        <family val="2"/>
        <charset val="238"/>
      </rPr>
      <t xml:space="preserve">
</t>
    </r>
    <r>
      <rPr>
        <b/>
        <sz val="10"/>
        <rFont val="Arial"/>
        <family val="2"/>
      </rPr>
      <t xml:space="preserve">
gminy / miasta na prawach powiatu  </t>
    </r>
  </si>
  <si>
    <t>Nazwa i adres jednostki sprawozdawczej</t>
  </si>
  <si>
    <t xml:space="preserve">Załącznik nr 10    </t>
  </si>
  <si>
    <t xml:space="preserve">data </t>
  </si>
  <si>
    <t>Kierownik jednostki / Przewodniczący zarządu</t>
  </si>
  <si>
    <t xml:space="preserve">Główny księgowy / Skarbnik </t>
  </si>
  <si>
    <r>
      <t>*)</t>
    </r>
    <r>
      <rPr>
        <sz val="10"/>
        <rFont val="Arial"/>
        <family val="2"/>
        <charset val="238"/>
      </rPr>
      <t xml:space="preserve"> dotyczy tylko tych zadań, na które jst otrzymują dotacje na zwrot poniesionych przez nie wydatków</t>
    </r>
  </si>
  <si>
    <t>paragraf</t>
  </si>
  <si>
    <t xml:space="preserve">rozdział </t>
  </si>
  <si>
    <t>dział</t>
  </si>
  <si>
    <r>
      <t>Wykonanie</t>
    </r>
    <r>
      <rPr>
        <vertAlign val="superscript"/>
        <sz val="10"/>
        <rFont val="Arial PL"/>
        <charset val="238"/>
      </rPr>
      <t xml:space="preserve"> *)</t>
    </r>
  </si>
  <si>
    <t>Klasyfikacja budżetowa</t>
  </si>
  <si>
    <t>Kod</t>
  </si>
  <si>
    <t>a zwrócone z dotacji otrzymanej w danym roku budżetowym</t>
  </si>
  <si>
    <t>Wydatki poniesione przez jst ze środków własnych w poprzednim roku budżetowym</t>
  </si>
  <si>
    <t>B.</t>
  </si>
  <si>
    <r>
      <t xml:space="preserve">Wykonanie </t>
    </r>
    <r>
      <rPr>
        <vertAlign val="superscript"/>
        <sz val="10"/>
        <rFont val="Arial PL"/>
        <charset val="238"/>
      </rPr>
      <t>*)</t>
    </r>
  </si>
  <si>
    <t>a niezwrócone w tym roku przez dysponenta środków budżetu państwa</t>
  </si>
  <si>
    <t>Wydatki poniesione w roku bieżącym ze środków własnych jst,</t>
  </si>
  <si>
    <t>A.</t>
  </si>
  <si>
    <r>
      <t>Dane uzupełniające do sprawozdania Rb-50 o wydatkach</t>
    </r>
    <r>
      <rPr>
        <b/>
        <vertAlign val="superscript"/>
        <sz val="12"/>
        <rFont val="Arial"/>
        <family val="2"/>
        <charset val="238"/>
      </rPr>
      <t>*)</t>
    </r>
  </si>
  <si>
    <t>Razem rzeczowe aktywa trwałe (2+3+4)</t>
  </si>
  <si>
    <t>II.</t>
  </si>
  <si>
    <t>Zaliczki na środki trwałe w budowie (inwestycje)</t>
  </si>
  <si>
    <t>4.</t>
  </si>
  <si>
    <t>Środki trwałe w budowie (inwestycje)</t>
  </si>
  <si>
    <t>3.</t>
  </si>
  <si>
    <t>Razem środki trwałe</t>
  </si>
  <si>
    <t>2.</t>
  </si>
  <si>
    <t>Inne środki trwałe</t>
  </si>
  <si>
    <t>2.5.</t>
  </si>
  <si>
    <t>Środki transportu</t>
  </si>
  <si>
    <t>2.4.</t>
  </si>
  <si>
    <t>Urządzenia techniczne i maszyny</t>
  </si>
  <si>
    <t>2.3.</t>
  </si>
  <si>
    <t>Budynki, lokale i obiekty inżynierii lądowej i wodnej</t>
  </si>
  <si>
    <t>2.2.</t>
  </si>
  <si>
    <t>Grunty stanowiące własność jst, przekazane w użytkowanie wieczyste innym podmiotom</t>
  </si>
  <si>
    <t>2.1.1.</t>
  </si>
  <si>
    <t>Grunty</t>
  </si>
  <si>
    <t>2.1.</t>
  </si>
  <si>
    <t>Razem wartości niematerialne i prawne</t>
  </si>
  <si>
    <t>I.</t>
  </si>
  <si>
    <t>Pozostałe wartości niematerialne i prawne</t>
  </si>
  <si>
    <t>1.2.</t>
  </si>
  <si>
    <t>Licencje na użytkowanie programów komputerowych</t>
  </si>
  <si>
    <t>1.1.</t>
  </si>
  <si>
    <t>6.</t>
  </si>
  <si>
    <t>5.</t>
  </si>
  <si>
    <t>1.</t>
  </si>
  <si>
    <t>inne</t>
  </si>
  <si>
    <t>likwidacja</t>
  </si>
  <si>
    <t>zbycie</t>
  </si>
  <si>
    <t>przemieszczenie</t>
  </si>
  <si>
    <t>przychody (nabycie)</t>
  </si>
  <si>
    <t>aktualizacja</t>
  </si>
  <si>
    <t>Ogółem zmniejszenie wartości początkowej (8+9+10)</t>
  </si>
  <si>
    <t>Ogółem zwiększenie wartości początkowej (4+5+6)</t>
  </si>
  <si>
    <t>Zwiększenie wartości początkowej:</t>
  </si>
  <si>
    <t>Wartość początkowa - stan na początek roku obrotowego</t>
  </si>
  <si>
    <t>Nazwa grupy rodzajowej składnika aktywów według układu w bilansie</t>
  </si>
  <si>
    <t>Lp.</t>
  </si>
  <si>
    <t>Razem rzeczowe aktywa trwałe (2+3+4+5)</t>
  </si>
  <si>
    <t>Zaliczki na środki trwałe</t>
  </si>
  <si>
    <t>Środki trwałe w budowie</t>
  </si>
  <si>
    <t>stan na koniec roku obrotowego</t>
  </si>
  <si>
    <t>stan na początek roku obrotowego</t>
  </si>
  <si>
    <t>amortyzacja/umorzenie za rok obrotowy</t>
  </si>
  <si>
    <t>Ogółem zwiększenie wartości umorzenia (4+5+6)</t>
  </si>
  <si>
    <t>Umorzenie - stan na początek roku obrotowego</t>
  </si>
  <si>
    <t>zmniejszenia</t>
  </si>
  <si>
    <t>zwiększenia</t>
  </si>
  <si>
    <t>Stan na początek roku obrotowego</t>
  </si>
  <si>
    <t>Razem</t>
  </si>
  <si>
    <t>Stan na koniec roku obrotowego (3+4-5)</t>
  </si>
  <si>
    <t>Zmiana w trakcie roku obrotowego:</t>
  </si>
  <si>
    <t>Grupa według KŚT</t>
  </si>
  <si>
    <t>wykorzystanie</t>
  </si>
  <si>
    <t>Stan na koniec roku obrotowego</t>
  </si>
  <si>
    <t>Grupa należności</t>
  </si>
  <si>
    <t>Ogółem (1+2+3+4+5)</t>
  </si>
  <si>
    <t>Razem długoterminowe aktywa finansowe</t>
  </si>
  <si>
    <t>Inne długoterminowe aktywa finansowe</t>
  </si>
  <si>
    <t>5.3.</t>
  </si>
  <si>
    <t>Inne papiery wartościowe</t>
  </si>
  <si>
    <t>5.2.</t>
  </si>
  <si>
    <t>Akcje i wdziały</t>
  </si>
  <si>
    <t>5.1.</t>
  </si>
  <si>
    <t>Środki trwałe</t>
  </si>
  <si>
    <t>Wartosci niematerialne i prawne</t>
  </si>
  <si>
    <t>Nazwa grupy rodzajowej składnika aktywów według bilansu</t>
  </si>
  <si>
    <t>Wartość końcowa - stan na koniec roku obrotowego (3+7-11)</t>
  </si>
  <si>
    <t>Zmniejszenie wartości początkowej</t>
  </si>
  <si>
    <t>Urządzenia techniczne               i maszyny</t>
  </si>
  <si>
    <t>Zaliczki na środki trwałe              w budowie (inwestycje)</t>
  </si>
  <si>
    <t>Zmiana w trakcie roku obrotowego</t>
  </si>
  <si>
    <t>uznanie               za zbędne</t>
  </si>
  <si>
    <t>Zmiana w trakcie okresu</t>
  </si>
  <si>
    <t>Zwiększenie w ciągu roku obrotowego</t>
  </si>
  <si>
    <t>Wartość netto składników aktywów</t>
  </si>
  <si>
    <t>Zmniejszenie w ciągu roku obrotowego</t>
  </si>
  <si>
    <t>dotyczące zbycia składników</t>
  </si>
  <si>
    <t>dotyczące zlikwidowanych składników</t>
  </si>
  <si>
    <t>Ogółem zmniejszenia wartości umorzenia (8+9+10)</t>
  </si>
  <si>
    <t>Umorzenie - stan na koniec roku obrotowego (3+7-11)</t>
  </si>
  <si>
    <t>ilość</t>
  </si>
  <si>
    <t>wartość</t>
  </si>
  <si>
    <t>Zwiększenia</t>
  </si>
  <si>
    <t>Akcje</t>
  </si>
  <si>
    <t>3.1.</t>
  </si>
  <si>
    <t>3.2.</t>
  </si>
  <si>
    <t>4.1.</t>
  </si>
  <si>
    <t>4.2.</t>
  </si>
  <si>
    <t>Udziały</t>
  </si>
  <si>
    <t>Dłużne papiery wartościowe</t>
  </si>
  <si>
    <t>razem</t>
  </si>
  <si>
    <t>Wyszczególnienie (rodzaj rezerw według celu utworzenia)</t>
  </si>
  <si>
    <t>rozwiązanie</t>
  </si>
  <si>
    <t>Kwota zabezpieczenia</t>
  </si>
  <si>
    <t>Wyszczególnienie                 (rodzaj zobowiązania)</t>
  </si>
  <si>
    <t>Kwota zobowiązania</t>
  </si>
  <si>
    <t>Wyszczególnienie                  (forma i charakter zabezpieczenia)</t>
  </si>
  <si>
    <t>Wyszczególnienie                 (rodzaj zobowiązania warunkowego)</t>
  </si>
  <si>
    <t>Wyszczególnienie                  (forma i charakter zabezpieczenia zobowiązania warunkowego)</t>
  </si>
  <si>
    <t>Zmniejszenia</t>
  </si>
  <si>
    <t>Okres wymagalności</t>
  </si>
  <si>
    <t>koniec roku obrotowego</t>
  </si>
  <si>
    <t>Wyszczególnienie (zobowiązania według pozycji bilansu)</t>
  </si>
  <si>
    <t>powyżej            5 lat</t>
  </si>
  <si>
    <r>
      <t>Kwota zobowiązania warunkowego</t>
    </r>
    <r>
      <rPr>
        <b/>
        <vertAlign val="superscript"/>
        <sz val="14"/>
        <color theme="1"/>
        <rFont val="Calibri"/>
        <family val="2"/>
        <charset val="238"/>
        <scheme val="minor"/>
      </rPr>
      <t>*</t>
    </r>
  </si>
  <si>
    <t>*-  w tym również udzielonych przez jednostkę gwarancji i poręczeń, także wekslowych niewykazanych w bilansie</t>
  </si>
  <si>
    <t>Pozostałe środki trwałe - wartość brutto</t>
  </si>
  <si>
    <t>Stan na początek roku BO</t>
  </si>
  <si>
    <t xml:space="preserve">Zmniejszenia </t>
  </si>
  <si>
    <t>Stan na koniec roku BZ</t>
  </si>
  <si>
    <t>Pozostałe środki trwałe - umorzenie</t>
  </si>
  <si>
    <t>Kwota wypłaconych świadczeń pracowiczych</t>
  </si>
  <si>
    <t>Specyfikacja rozliczeń międzyokresowych czynnych według tytułów</t>
  </si>
  <si>
    <t>Stan na początek roku</t>
  </si>
  <si>
    <t>Stan na koniec roku</t>
  </si>
  <si>
    <t>Ubezpieczenia majątkowe</t>
  </si>
  <si>
    <t>Ubezpieczenia osobowe</t>
  </si>
  <si>
    <t>Prenumerata</t>
  </si>
  <si>
    <t>Różnica między wartością otrzymanych finansowych składników aktywów a zobowiązaniami zapłaty za nie</t>
  </si>
  <si>
    <t>Inne</t>
  </si>
  <si>
    <t>…</t>
  </si>
  <si>
    <t>SUMA</t>
  </si>
  <si>
    <t>Specyfikacja rozliczeń międzyokresowych biernych według tytułów</t>
  </si>
  <si>
    <t>Specyfikacja rozliczeń międzyokresowych przychodów według tytułów</t>
  </si>
  <si>
    <t>Specyfikacja otrzymanych gwarancji i poręczeń niewykazanych w bilansie</t>
  </si>
  <si>
    <t>Zabezpieczenia należytego wykonania umów, w tym:</t>
  </si>
  <si>
    <t>- gwarancje ubezpieczeniowe</t>
  </si>
  <si>
    <t>- gwarancje bankowe</t>
  </si>
  <si>
    <t>Złożone wadia w formie gwarancji bankowej lub ubezpieczeniowej</t>
  </si>
  <si>
    <t>Poręczenia</t>
  </si>
  <si>
    <t>Odpisy aktualizujące zapasy według pozycji bilansowych</t>
  </si>
  <si>
    <t>Stan na początek roku</t>
  </si>
  <si>
    <t>Zwiększenia w roku obrotowym</t>
  </si>
  <si>
    <t>Wykorzystanie</t>
  </si>
  <si>
    <t>Rozwiązanie</t>
  </si>
  <si>
    <t>Stan na koniec roku</t>
  </si>
  <si>
    <t>Zapasy</t>
  </si>
  <si>
    <t>Materiały</t>
  </si>
  <si>
    <t>Półprodukty i produkty w toku</t>
  </si>
  <si>
    <t>Produkty gotowe</t>
  </si>
  <si>
    <t>Towary</t>
  </si>
  <si>
    <t>Specyfikacja</t>
  </si>
  <si>
    <t>Koszt środków trwałych w budowie w ciągu roku obrotowego</t>
  </si>
  <si>
    <t>koszt odsetek</t>
  </si>
  <si>
    <t>koszt różnic kursowych</t>
  </si>
  <si>
    <t>Zadań kontynuowanych z lat poprzednich i zakończonych w danym roku obrotowym</t>
  </si>
  <si>
    <t>Zadań kontynuowanych z lat poprzednich, ale jeszcze niezakończonych w danym roku obrotowym</t>
  </si>
  <si>
    <t>Zadań rozpoczętych i zakończonych w danym roku obrotowym</t>
  </si>
  <si>
    <t>Zadań rozpoczętych w danym roku obrotowym, ale jeszcze niezakończonych</t>
  </si>
  <si>
    <t>Zobowiązania długoterminowe jednostek budżetowych i samorządowych zakładów budżetowych z tytułu:</t>
  </si>
  <si>
    <t>Zobowiązania finansowe z tytułu pożyczek i kredytów wykazanych w bilansie z wykonania budżetu</t>
  </si>
  <si>
    <t>Tabela 1.3. - Odpisy aktualizacyjne wartości aktywów trwałych</t>
  </si>
  <si>
    <t>Tabela 1.4. Grunty w wieczystym użytkowaniu</t>
  </si>
  <si>
    <t>Tabela 1.5. Wartość nieamortyzowanych lub nieumarzanych przez jednostkę środków trwałych, używanych na podstawie umów najmu, dzierżawy i innych umów, w tym z tytułu umów leasingu</t>
  </si>
  <si>
    <t>Tabela 1.7. Stan odpisów aktualizujących wartości należności</t>
  </si>
  <si>
    <t xml:space="preserve"> Tabela 1.8. Informacje o stanie rezerw</t>
  </si>
  <si>
    <t>Tabela 1.9. Podział zobowiązań długoterminowych o pozostałym          od dnia bilansowego przewidywanym umową lub wynikających z innego tytułu prawnego, okresie spłaty</t>
  </si>
  <si>
    <t>Tabela 1.11. Łączna kwota zobowiązań zabezpieczonych na majątku jednostki ze wskazaniem charakteru i formy zabezpieczeń</t>
  </si>
  <si>
    <t>Tabela 1.12. Zobowiązania warunkowe na dzień bilansowy</t>
  </si>
  <si>
    <t>Tabela 1.13a.  Rozliczeń międzyokresowe czynne z podziałem na poszczególne tytuły, w tym kwoty czynnych rozliczeń międzyokresowych kosztów stanowiących różnicę między wartością otrzymanych finansowych składników aktywów a zobowiązaniami zapłaty za nie</t>
  </si>
  <si>
    <t>Tabela 1.13b.  Rozliczenia międzyokresowe bierne i rozliczenia międzyokresowe przychodów</t>
  </si>
  <si>
    <t>Tabela 1.14. Otrzymane gwarancje i poręczenia niewykazanych w bilansie</t>
  </si>
  <si>
    <t>Tabela 1.15. Wypłacone środki pieniężne na świadczenia pracownicze</t>
  </si>
  <si>
    <t>Tabela 2.1. Odpisy aktualizujące wartość zapasów z podziałem na pozycje bilansowe oraz zmiany wartości odpisów aktualizujących: zwiększenia wartości, zmniejszenia wartości, w tym z tytułu wykorzystania odpisu lub ustania przyczyny przejściowej utraty wartości</t>
  </si>
  <si>
    <t>Tabela 2.2.  Koszt wytworzenia środków trwałych w budowie, w tym odsetki i różnice kursowe</t>
  </si>
  <si>
    <t>do 1 roku</t>
  </si>
  <si>
    <t>2.1</t>
  </si>
  <si>
    <t>Kredyty</t>
  </si>
  <si>
    <t>PSP1</t>
  </si>
  <si>
    <t>PSP2</t>
  </si>
  <si>
    <t>PSP5</t>
  </si>
  <si>
    <t>P1</t>
  </si>
  <si>
    <t>P2</t>
  </si>
  <si>
    <t>P3</t>
  </si>
  <si>
    <t>SM</t>
  </si>
  <si>
    <t>ŻŁ</t>
  </si>
  <si>
    <t>CAL</t>
  </si>
  <si>
    <t>ŚDS</t>
  </si>
  <si>
    <t xml:space="preserve">MOPS </t>
  </si>
  <si>
    <t>UM</t>
  </si>
  <si>
    <t>art.20/28</t>
  </si>
  <si>
    <t>Pozostałe należności - zaliczka alimentacyjna należność główna</t>
  </si>
  <si>
    <t>Wprowadzenie do sprawozdania finansowego, obejmuje w szczególności:</t>
  </si>
  <si>
    <t>1.1</t>
  </si>
  <si>
    <t>nazwę jednostki</t>
  </si>
  <si>
    <t>1.2</t>
  </si>
  <si>
    <t>siedzibę jednostki</t>
  </si>
  <si>
    <t>1.3</t>
  </si>
  <si>
    <t>adres jednostki</t>
  </si>
  <si>
    <t>1.4</t>
  </si>
  <si>
    <t>podstawowy przedmiot działalności jednostki</t>
  </si>
  <si>
    <t>wskazanie okresu objętego sprawozdaniem</t>
  </si>
  <si>
    <t>wskazanie, że sprawozdanie finansowe zawiera dane łączne</t>
  </si>
  <si>
    <t>omówienie przyjętych zasad (polityki) rachunkowości, w tym metod wyceny aktywów i pasywów (także amortyzacji)</t>
  </si>
  <si>
    <t>inne informacje</t>
  </si>
  <si>
    <t>Dodatkowe informacje i objaśnienia obejmują w szczególności:</t>
  </si>
  <si>
    <t>szczegółowy zakres zmian wartości grup rodzajowych środków trwałych, wartości niematerialnych i prawnych, zawierający stan tych aktywów na początek roku obrotowego, zwiększenia i zmniejszenia z tytułu: aktualizacji wartości, nabycia, rozchodu, przemieszczenia wewnętrznego oraz stan końcowy, a dla majątku amortyzowanego - podobne przedstawienie stanów i tytułów zmian dotychczasowej amortyzacji lub umorzenia</t>
  </si>
  <si>
    <t>aktualną wartość rynkową środków trwałych, w tym dóbr kultury - o ile jednostka dysponuje takimi informacjami</t>
  </si>
  <si>
    <t>1.3.</t>
  </si>
  <si>
    <t>kwotę dokonanych w trakcie roku obrotowego odpisów aktualizujących wartość aktywów trwałych odrębnie dla długoterminowych aktywów niefinansowych oraz długoterminowych aktywów finansowych</t>
  </si>
  <si>
    <t>1.4.</t>
  </si>
  <si>
    <t>wartość gruntów użytkowanych wieczyście</t>
  </si>
  <si>
    <t>1.5.</t>
  </si>
  <si>
    <t>wartość nieamortyzowanych lub nieumarzanych przez jednostkę środków trwałych, używanych na podstawie umów najmu, dzierżawy i innych umów, w tym z tytułu umów leasingu</t>
  </si>
  <si>
    <t>1.6.</t>
  </si>
  <si>
    <t>liczbę oraz wartość posiadanych papierów wartościowych, w tym akcji i udziałów oraz dłużnych papierów wartościowych</t>
  </si>
  <si>
    <t>1.7.</t>
  </si>
  <si>
    <t>dane o odpisach aktualizujących wartość należności, ze wskazaniem stanu na początek roku obrotowego, zwiększeniach, wykorzystaniu, rozwiązaniu i stanie na koniec roku obrotowego, z uwzględnieniem należności finansowych jednostek samorządu terytorialnego (stan pożyczek zagrożonych)</t>
  </si>
  <si>
    <t>1.8.</t>
  </si>
  <si>
    <t>dane o stanie rezerw według celu ich utworzenia na początek roku obrotowego, zwiększeniach, wykorzystaniu, rozwiązaniu i stanie końcowym</t>
  </si>
  <si>
    <t>1.9.</t>
  </si>
  <si>
    <t>podział zobowiązań długoterminowych o pozostałym od dnia bilansowego, przewidywanym umową lub wynikającym z innego tytułu prawnego, okresie spłaty:</t>
  </si>
  <si>
    <t>1.10.</t>
  </si>
  <si>
    <t>kwotę zobowiązań w sytuacji gdy jednostka kwalifikuje umowy leasingu zgodnie z przepisami podatkowymi (leasing operacyjny), a według przepisów o rachunkowości byłby to leasing finansowy lub zwrotny z podziałem na kwotę zobowiązań z tytułu leasingu finansowego lub leasingu zwrotnego</t>
  </si>
  <si>
    <t>1.11.</t>
  </si>
  <si>
    <t>łączną kwotę zobowiązań zabezpieczonych na majątku jednostki ze wskazaniem charakteru i formy tych zabezpieczeń</t>
  </si>
  <si>
    <t>1.12.</t>
  </si>
  <si>
    <t>łączną kwotę zobowiązań warunkowych, w tym również udzielonych przez jednostkę gwarancji i poręczeń, także wekslowych, niewykazanych w bilansie, ze wskazaniem zobowiązań zabezpieczonych na majątku jednostki oraz charakteru i formy tych zabezpieczeń</t>
  </si>
  <si>
    <t>1.13.</t>
  </si>
  <si>
    <t>wykaz istotnych pozycji czynnych i biernych rozliczeń międzyokresowych, w tym kwotę czynnych rozliczeń międzyokresowych kosztów stanowiących różnicę między wartością otrzymanych finansowych składników aktywów a zobowiązaniem zapłaty za nie</t>
  </si>
  <si>
    <t>1.14.</t>
  </si>
  <si>
    <t>łączną kwotę otrzymanych przez jednostkę gwarancji i poręczeń niewykazanych w bilansie</t>
  </si>
  <si>
    <t>1.15.</t>
  </si>
  <si>
    <t>kwotę wypłaconych środków pieniężnych na świadczenia pracownicze</t>
  </si>
  <si>
    <t>1.16.</t>
  </si>
  <si>
    <t>-</t>
  </si>
  <si>
    <t>wysokość odpisów aktualizujących wartość zapasów</t>
  </si>
  <si>
    <t>koszt wytworzenia środków trwałych w budowie, w tym odsetki oraz różnice kursowe, które powiększyły koszt wytworzenia środków trwałych w budowie w roku obrotowym</t>
  </si>
  <si>
    <t>kwotę i charakter poszczególnych pozycji przychodów lub kosztów o nadzwyczajnej wartości lub które wystąpiły incydentalnie</t>
  </si>
  <si>
    <t>informację o kwocie należności z tytułu podatków realizowanych przez organy podatkowe podległe ministrowi właściwemu do spraw finansów publicznych wykazywanych w sprawozdaniu z wykonania planu dochodów budżetowych</t>
  </si>
  <si>
    <t>Inne informacje niż wymienione powyżej, jeżeli mogłyby w istotny sposób wpłynąć na ocenę sytuacji majątkowej i finansowej oraz wynik finansowy jednostki</t>
  </si>
  <si>
    <t>Pozostałe należności - odsetki od czynszów</t>
  </si>
  <si>
    <t xml:space="preserve">Podatki osoby fizyczne </t>
  </si>
  <si>
    <t>Odsetki od podatków osoby fizyczne</t>
  </si>
  <si>
    <t>Podatki osoby prawne</t>
  </si>
  <si>
    <t>Odsetki od podatków osoby prawne</t>
  </si>
  <si>
    <t>Pozostałe należności - dzierżawy - odsetki</t>
  </si>
  <si>
    <t>Pozostałe nalezności - dzierżawy należność główna</t>
  </si>
  <si>
    <t>Pozostałe naleznośco gospodarowanie odpadami - odsetki</t>
  </si>
  <si>
    <t>Pozostałe należności gospodarowanie odpadami - naleznośc główna</t>
  </si>
  <si>
    <t>14.</t>
  </si>
  <si>
    <t>Pozostałe należności -odpłatność za media należność główna</t>
  </si>
  <si>
    <t>15.</t>
  </si>
  <si>
    <t>Pozostałe należności -odpłatność za media odsetki</t>
  </si>
  <si>
    <t>16.</t>
  </si>
  <si>
    <t>Pozostałe należności dzierżawy należność główna</t>
  </si>
  <si>
    <t>Pozostałe należności dzierżawy odsetki</t>
  </si>
  <si>
    <t>18.</t>
  </si>
  <si>
    <t>19.</t>
  </si>
  <si>
    <t>Pozostałe nalezności - użytkowanie wieczyste należność główna</t>
  </si>
  <si>
    <t>Pozostałe nalezności - użytkowanie wieczyste odsetki</t>
  </si>
  <si>
    <t>7.</t>
  </si>
  <si>
    <t>8.</t>
  </si>
  <si>
    <t>9.</t>
  </si>
  <si>
    <t>10.</t>
  </si>
  <si>
    <t>11.</t>
  </si>
  <si>
    <t>12.</t>
  </si>
  <si>
    <t>13.</t>
  </si>
  <si>
    <t>17.</t>
  </si>
  <si>
    <t>Pożyczki</t>
  </si>
  <si>
    <t>Obligacje komunalne</t>
  </si>
  <si>
    <t>2.2</t>
  </si>
  <si>
    <t>2.3</t>
  </si>
  <si>
    <t xml:space="preserve">powyżej 1 do 5 lat </t>
  </si>
  <si>
    <t>Tabela 1.6. Liczba i wartość posiadanych papierów wartościowych, w tym akcji, udziałów oraz dłużnych papierów wartościowych</t>
  </si>
  <si>
    <t>L.p.</t>
  </si>
  <si>
    <t>odprawy emerytalne i rentowe</t>
  </si>
  <si>
    <t>świadczenia urlopowe</t>
  </si>
  <si>
    <t>nagrody jubileuszowe</t>
  </si>
  <si>
    <t>OGÓŁEM</t>
  </si>
  <si>
    <t>Zmiany stanu wartości początkowej wartości niematerialnych i prawnych oraz rzeczowych aktywów trwałych</t>
  </si>
  <si>
    <t xml:space="preserve">konto </t>
  </si>
  <si>
    <t>013</t>
  </si>
  <si>
    <t>014</t>
  </si>
  <si>
    <t>072</t>
  </si>
  <si>
    <t>Nr działki, lokalizacja</t>
  </si>
  <si>
    <t>Zmiana stanu amortyzacji/umorzenia wartości niematerialnych i prawnych oraz rzeczowych składników majątku trwałego</t>
  </si>
  <si>
    <t>020</t>
  </si>
  <si>
    <t>Powierzchnia działki</t>
  </si>
  <si>
    <t>Zwiększenia powierzchni w trakcie roku</t>
  </si>
  <si>
    <t>Zmniejszenia powierzchni w trakcie roku</t>
  </si>
  <si>
    <t>Pozostałe nalezności - czynsze należność główna</t>
  </si>
  <si>
    <t>odprawy art..28/28KN</t>
  </si>
  <si>
    <t>inne ; z tyt. skrócenia okresu wypowiedzenia, odprawy dla zwolnionych</t>
  </si>
  <si>
    <t>Środowiskowy Dom Samopomocy w Pionkach</t>
  </si>
  <si>
    <t>ul. Jordanowska 1, 26-670 Pionki</t>
  </si>
  <si>
    <t>sprawozdanie jednostkowe</t>
  </si>
  <si>
    <t>Tabela nr 1.1a, Tabela nr 1.1b</t>
  </si>
  <si>
    <t>Jednostka na dokonała wyceny rynkowej środków trwałych.</t>
  </si>
  <si>
    <t>nie dotyczy</t>
  </si>
  <si>
    <t>Jednostka nie dokonała powyższych odpisów aktualizujących.</t>
  </si>
  <si>
    <t xml:space="preserve">Środowiskowy Dom Samopomocy w Pionkach jest ośrodkiem wparcia dziennego pobytu, o zasięgu lokalnym, typu B, przeznaczonym dla pełnoletnich osób z upośledzeniem umysłowym, dysponującym 25 miejscami. Podstawowe zamierzenie ośrodka to objęcie osób z deficytami intelektu wszechstronną opieką terapeutyczno – rehabilitacyjną oraz działaniami aktywizacyjnymi i rewalidacyjnymi. Ponadto zapewnienie osobom z niepełnosprawnością intelektualną, możliwości i warunków do wszechstronnego rozwoju w funkcjonowaniu społecznym i osiągnięcie przez nich jak największej życiowej samodzielności. </t>
  </si>
  <si>
    <t>Dane zostały przedstawione w Tabeli 1.15.</t>
  </si>
  <si>
    <t xml:space="preserve">Aktywa i pasywa wyceniono według zasad określonych w ustawie o rachunkowości z uwzględnieniem przepisów rozporządzenia w spawie planów kont dla budżetu państwa, budżetów jednostek samorządu terytorialnego jednostek budżetowych, samorządowych zakładów budżetowych, państwowych funduszy celowych oraz państwowych jednostek budżetowych mających siedzibę poza granicami Rzeczyspospolitej Polskiej, z tym, że: środki trwałe oraz wartości niematerialne i prawne nabyte we własnym zakresie wprowadza się do ewidencji w cenie nabycia, otrzymane nieodpłatnie na podstawie decyzji, otrzymane na podstawie darowizny w wartości rynkowej na dzień nabycia. Środki trwałe oraz wartości niematerialne i prawne, o przewidywanym okresie użytkowania dłuższym niż rok oraz których wartość początkowa przekracza kwotę 10.000,00 zł umarza się stopniowo zgodnie z zasadami określonymi w ustawie o podatku dochodowym od osób prawnych. Umorzenie i amortyzacja środków trwałych oraz wartości niematerialnych i prawnych dokonywana jest jednorazowo na koniec roku zgodnie z zasadami określonymi w ustawie o podatku dochodowym od osób prawnych. Pozostałe środki trwałe nieprzekraczające kwoty 10.000,00 zł finansuje się ze środków bieżących i umarza jednorazowo poprzez spisanie w koszty w miesiącu przyjęcia do używania. </t>
  </si>
  <si>
    <t>Wzajemne rozliczenia między jednostkami dokonuje się zgodnie z Zarządzeniem Nr 9/2023 Burmistrza Miasta Pionki z dnia 19.01.2023 r.</t>
  </si>
  <si>
    <t>1.01.2025 - 31.12.2025</t>
  </si>
  <si>
    <t>Pow. oddana w użytkowanie wieczyste stan 01.01.2025r.</t>
  </si>
  <si>
    <t>Stan powierzchni na 31.12.2025r.</t>
  </si>
  <si>
    <t>Stan wartości na 31.12.2025r.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</si>
</sst>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_ ;\-#,##0.00\ "/>
    <numFmt numFmtId="165" formatCode="0.0000"/>
    <numFmt numFmtId="166" formatCode="#,##0_ ;\-#,##0\ "/>
  </numFmts>
  <fonts count="103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6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theme="5" tint="0.39997558519241921"/>
      <name val="Arial"/>
      <family val="2"/>
      <charset val="238"/>
    </font>
    <font>
      <sz val="9"/>
      <color theme="5" tint="0.39997558519241921"/>
      <name val="Arial"/>
      <family val="2"/>
      <charset val="238"/>
    </font>
    <font>
      <i/>
      <sz val="10"/>
      <color theme="5" tint="0.39997558519241921"/>
      <name val="Arial"/>
      <family val="2"/>
      <charset val="238"/>
    </font>
    <font>
      <sz val="10"/>
      <color theme="5" tint="0.39997558519241921"/>
      <name val="Arial"/>
      <family val="2"/>
      <charset val="238"/>
    </font>
    <font>
      <i/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38"/>
    </font>
    <font>
      <b/>
      <sz val="9"/>
      <name val="Arial"/>
      <family val="2"/>
    </font>
    <font>
      <sz val="7"/>
      <name val="Arial"/>
      <family val="2"/>
    </font>
    <font>
      <sz val="7.5"/>
      <name val="Arial"/>
      <family val="2"/>
    </font>
    <font>
      <b/>
      <sz val="10"/>
      <name val="Arial"/>
      <family val="2"/>
    </font>
    <font>
      <vertAlign val="superscript"/>
      <sz val="7.5"/>
      <name val="Arial"/>
      <family val="2"/>
      <charset val="238"/>
    </font>
    <font>
      <b/>
      <sz val="6"/>
      <name val="Arial"/>
      <family val="2"/>
      <charset val="238"/>
    </font>
    <font>
      <sz val="8"/>
      <name val="Arial PL"/>
      <family val="2"/>
      <charset val="238"/>
    </font>
    <font>
      <sz val="11"/>
      <name val="Arial CE"/>
      <charset val="238"/>
    </font>
    <font>
      <sz val="11"/>
      <name val="Arial PL"/>
      <family val="2"/>
      <charset val="238"/>
    </font>
    <font>
      <sz val="10"/>
      <name val="Arial PL"/>
      <family val="2"/>
      <charset val="238"/>
    </font>
    <font>
      <sz val="12"/>
      <name val="Arial PL"/>
      <family val="2"/>
    </font>
    <font>
      <sz val="12"/>
      <name val="Arial"/>
      <family val="2"/>
      <charset val="238"/>
    </font>
    <font>
      <vertAlign val="superscript"/>
      <sz val="12"/>
      <name val="Arial PL"/>
      <family val="2"/>
    </font>
    <font>
      <sz val="10"/>
      <name val="Arial PL"/>
      <family val="2"/>
    </font>
    <font>
      <sz val="8"/>
      <name val="Arial CE"/>
      <charset val="238"/>
    </font>
    <font>
      <vertAlign val="superscript"/>
      <sz val="8"/>
      <name val="Arial PL"/>
      <family val="2"/>
    </font>
    <font>
      <sz val="7"/>
      <name val="Arial PL"/>
      <family val="2"/>
      <charset val="238"/>
    </font>
    <font>
      <vertAlign val="superscript"/>
      <sz val="10"/>
      <name val="Arial PL"/>
      <charset val="238"/>
    </font>
    <font>
      <sz val="9"/>
      <name val="Arial P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2"/>
      <name val="Arial CE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vertAlign val="superscript"/>
      <sz val="14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3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rgb="FF2E2014"/>
      <name val="Arial"/>
      <family val="2"/>
      <charset val="238"/>
    </font>
    <font>
      <i/>
      <sz val="11"/>
      <color rgb="FF2E2014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3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3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rgb="FF000000"/>
      <name val="Liberation Sans"/>
      <charset val="238"/>
    </font>
    <font>
      <sz val="1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indexed="64"/>
      </patternFill>
    </fill>
  </fills>
  <borders count="1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/>
      <top style="medium">
        <color indexed="64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64"/>
      </top>
      <bottom style="medium">
        <color indexed="9"/>
      </bottom>
      <diagonal/>
    </border>
    <border>
      <left/>
      <right style="medium">
        <color indexed="9"/>
      </right>
      <top style="medium">
        <color indexed="64"/>
      </top>
      <bottom style="medium">
        <color indexed="9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24" fillId="0" borderId="0"/>
    <xf numFmtId="44" fontId="24" fillId="0" borderId="0" applyFont="0" applyFill="0" applyBorder="0" applyAlignment="0" applyProtection="0"/>
    <xf numFmtId="0" fontId="4" fillId="0" borderId="0"/>
    <xf numFmtId="0" fontId="91" fillId="0" borderId="0" applyNumberFormat="0" applyFont="0" applyBorder="0" applyProtection="0"/>
    <xf numFmtId="0" fontId="91" fillId="0" borderId="0"/>
    <xf numFmtId="0" fontId="1" fillId="0" borderId="0"/>
    <xf numFmtId="0" fontId="97" fillId="0" borderId="0"/>
    <xf numFmtId="0" fontId="21" fillId="0" borderId="0"/>
  </cellStyleXfs>
  <cellXfs count="714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5" fillId="0" borderId="3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/>
    </xf>
    <xf numFmtId="0" fontId="13" fillId="0" borderId="0" xfId="0" applyFont="1" applyAlignment="1">
      <alignment horizontal="center" vertical="center" wrapText="1"/>
    </xf>
    <xf numFmtId="0" fontId="10" fillId="0" borderId="20" xfId="0" applyFont="1" applyBorder="1"/>
    <xf numFmtId="0" fontId="5" fillId="0" borderId="21" xfId="0" applyFont="1" applyBorder="1"/>
    <xf numFmtId="0" fontId="10" fillId="0" borderId="22" xfId="0" applyFont="1" applyBorder="1"/>
    <xf numFmtId="0" fontId="11" fillId="0" borderId="2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0" fillId="0" borderId="25" xfId="0" applyFont="1" applyBorder="1"/>
    <xf numFmtId="0" fontId="5" fillId="0" borderId="26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/>
    <xf numFmtId="0" fontId="5" fillId="0" borderId="29" xfId="0" applyFont="1" applyBorder="1" applyAlignment="1">
      <alignment horizontal="center"/>
    </xf>
    <xf numFmtId="0" fontId="10" fillId="0" borderId="0" xfId="0" applyFont="1"/>
    <xf numFmtId="0" fontId="1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4" xfId="0" applyFont="1" applyBorder="1"/>
    <xf numFmtId="0" fontId="1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38" xfId="0" applyFont="1" applyBorder="1"/>
    <xf numFmtId="0" fontId="6" fillId="0" borderId="38" xfId="0" applyFont="1" applyBorder="1" applyAlignment="1">
      <alignment wrapText="1"/>
    </xf>
    <xf numFmtId="0" fontId="6" fillId="0" borderId="39" xfId="0" applyFont="1" applyBorder="1"/>
    <xf numFmtId="0" fontId="6" fillId="0" borderId="38" xfId="0" applyFont="1" applyBorder="1" applyAlignment="1">
      <alignment horizontal="left"/>
    </xf>
    <xf numFmtId="0" fontId="6" fillId="0" borderId="4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5" fillId="0" borderId="0" xfId="1" applyFont="1" applyAlignment="1">
      <alignment vertical="center"/>
    </xf>
    <xf numFmtId="0" fontId="26" fillId="0" borderId="0" xfId="1" applyFont="1" applyAlignment="1">
      <alignment horizontal="centerContinuous" vertical="top"/>
    </xf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top"/>
    </xf>
    <xf numFmtId="0" fontId="25" fillId="0" borderId="0" xfId="1" applyFont="1" applyAlignment="1">
      <alignment horizontal="center"/>
    </xf>
    <xf numFmtId="0" fontId="27" fillId="0" borderId="0" xfId="1" applyFont="1" applyAlignment="1">
      <alignment vertical="center"/>
    </xf>
    <xf numFmtId="0" fontId="26" fillId="0" borderId="46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9" fillId="0" borderId="47" xfId="1" applyFont="1" applyBorder="1" applyAlignment="1">
      <alignment horizontal="left" vertical="center" wrapText="1"/>
    </xf>
    <xf numFmtId="0" fontId="26" fillId="0" borderId="31" xfId="1" applyFont="1" applyBorder="1" applyAlignment="1">
      <alignment horizontal="left" vertical="center" wrapText="1"/>
    </xf>
    <xf numFmtId="0" fontId="26" fillId="0" borderId="48" xfId="1" applyFont="1" applyBorder="1" applyAlignment="1">
      <alignment horizontal="left" vertical="center" wrapText="1"/>
    </xf>
    <xf numFmtId="0" fontId="29" fillId="0" borderId="30" xfId="1" applyFont="1" applyBorder="1" applyAlignment="1">
      <alignment horizontal="left" vertical="center" wrapText="1"/>
    </xf>
    <xf numFmtId="0" fontId="28" fillId="0" borderId="0" xfId="1" applyFont="1" applyAlignment="1">
      <alignment horizontal="left" vertical="center" wrapText="1"/>
    </xf>
    <xf numFmtId="0" fontId="25" fillId="0" borderId="0" xfId="1" applyFont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6" fillId="0" borderId="0" xfId="1" applyFont="1" applyAlignment="1">
      <alignment horizontal="left" vertical="center"/>
    </xf>
    <xf numFmtId="0" fontId="25" fillId="0" borderId="0" xfId="1" applyFont="1"/>
    <xf numFmtId="0" fontId="28" fillId="0" borderId="11" xfId="1" applyFont="1" applyBorder="1"/>
    <xf numFmtId="0" fontId="25" fillId="0" borderId="49" xfId="1" applyFont="1" applyBorder="1" applyAlignment="1">
      <alignment vertical="center"/>
    </xf>
    <xf numFmtId="0" fontId="25" fillId="0" borderId="50" xfId="1" applyFont="1" applyBorder="1" applyAlignment="1">
      <alignment vertical="center"/>
    </xf>
    <xf numFmtId="0" fontId="25" fillId="0" borderId="51" xfId="1" applyFont="1" applyBorder="1" applyAlignment="1">
      <alignment vertical="center"/>
    </xf>
    <xf numFmtId="0" fontId="25" fillId="0" borderId="51" xfId="1" applyFont="1" applyBorder="1" applyAlignment="1">
      <alignment horizontal="center" vertical="center"/>
    </xf>
    <xf numFmtId="0" fontId="25" fillId="0" borderId="52" xfId="1" applyFont="1" applyBorder="1" applyAlignment="1">
      <alignment vertical="center"/>
    </xf>
    <xf numFmtId="0" fontId="25" fillId="0" borderId="53" xfId="1" applyFont="1" applyBorder="1" applyAlignment="1">
      <alignment vertical="center"/>
    </xf>
    <xf numFmtId="0" fontId="27" fillId="0" borderId="54" xfId="1" applyFont="1" applyBorder="1" applyAlignment="1">
      <alignment horizontal="center" vertical="center"/>
    </xf>
    <xf numFmtId="0" fontId="27" fillId="0" borderId="55" xfId="1" applyFont="1" applyBorder="1" applyAlignment="1">
      <alignment vertical="center"/>
    </xf>
    <xf numFmtId="0" fontId="25" fillId="0" borderId="56" xfId="1" applyFont="1" applyBorder="1" applyAlignment="1">
      <alignment vertical="center"/>
    </xf>
    <xf numFmtId="0" fontId="25" fillId="0" borderId="42" xfId="1" applyFont="1" applyBorder="1" applyAlignment="1">
      <alignment vertical="center"/>
    </xf>
    <xf numFmtId="0" fontId="25" fillId="0" borderId="30" xfId="1" applyFont="1" applyBorder="1" applyAlignment="1">
      <alignment vertical="center"/>
    </xf>
    <xf numFmtId="0" fontId="25" fillId="0" borderId="30" xfId="1" applyFont="1" applyBorder="1" applyAlignment="1">
      <alignment horizontal="center" vertical="center"/>
    </xf>
    <xf numFmtId="0" fontId="25" fillId="0" borderId="48" xfId="1" applyFont="1" applyBorder="1" applyAlignment="1">
      <alignment vertical="center"/>
    </xf>
    <xf numFmtId="0" fontId="25" fillId="0" borderId="31" xfId="1" applyFont="1" applyBorder="1" applyAlignment="1">
      <alignment vertical="center"/>
    </xf>
    <xf numFmtId="0" fontId="27" fillId="0" borderId="57" xfId="1" applyFont="1" applyBorder="1" applyAlignment="1">
      <alignment horizontal="center" vertical="center"/>
    </xf>
    <xf numFmtId="0" fontId="27" fillId="0" borderId="58" xfId="1" applyFont="1" applyBorder="1" applyAlignment="1">
      <alignment vertical="center" wrapText="1"/>
    </xf>
    <xf numFmtId="0" fontId="25" fillId="0" borderId="59" xfId="1" applyFont="1" applyBorder="1" applyAlignment="1">
      <alignment vertical="center"/>
    </xf>
    <xf numFmtId="0" fontId="25" fillId="0" borderId="3" xfId="1" applyFont="1" applyBorder="1" applyAlignment="1">
      <alignment vertical="center"/>
    </xf>
    <xf numFmtId="0" fontId="25" fillId="0" borderId="4" xfId="1" applyFont="1" applyBorder="1" applyAlignment="1">
      <alignment vertical="center"/>
    </xf>
    <xf numFmtId="0" fontId="25" fillId="0" borderId="4" xfId="1" applyFont="1" applyBorder="1" applyAlignment="1">
      <alignment horizontal="center" vertical="center"/>
    </xf>
    <xf numFmtId="0" fontId="25" fillId="0" borderId="43" xfId="1" applyFont="1" applyBorder="1" applyAlignment="1">
      <alignment vertical="center"/>
    </xf>
    <xf numFmtId="0" fontId="25" fillId="0" borderId="5" xfId="1" applyFont="1" applyBorder="1" applyAlignment="1">
      <alignment vertical="center"/>
    </xf>
    <xf numFmtId="0" fontId="27" fillId="0" borderId="60" xfId="1" applyFont="1" applyBorder="1" applyAlignment="1">
      <alignment vertical="center"/>
    </xf>
    <xf numFmtId="0" fontId="27" fillId="0" borderId="61" xfId="1" applyFont="1" applyBorder="1" applyAlignment="1">
      <alignment horizontal="center" vertical="center"/>
    </xf>
    <xf numFmtId="0" fontId="27" fillId="0" borderId="60" xfId="1" applyFont="1" applyBorder="1" applyAlignment="1">
      <alignment vertical="center" wrapText="1"/>
    </xf>
    <xf numFmtId="0" fontId="25" fillId="0" borderId="62" xfId="1" applyFont="1" applyBorder="1" applyAlignment="1">
      <alignment vertical="center"/>
    </xf>
    <xf numFmtId="0" fontId="27" fillId="0" borderId="56" xfId="1" applyFont="1" applyBorder="1" applyAlignment="1">
      <alignment horizontal="center" vertical="center"/>
    </xf>
    <xf numFmtId="0" fontId="27" fillId="0" borderId="58" xfId="1" applyFont="1" applyBorder="1" applyAlignment="1">
      <alignment vertical="center"/>
    </xf>
    <xf numFmtId="0" fontId="25" fillId="0" borderId="63" xfId="1" applyFont="1" applyBorder="1" applyAlignment="1">
      <alignment vertical="center"/>
    </xf>
    <xf numFmtId="0" fontId="27" fillId="0" borderId="63" xfId="1" applyFont="1" applyBorder="1" applyAlignment="1">
      <alignment vertical="center" wrapText="1"/>
    </xf>
    <xf numFmtId="0" fontId="25" fillId="0" borderId="62" xfId="1" applyFont="1" applyBorder="1" applyAlignment="1">
      <alignment horizontal="center" vertical="center"/>
    </xf>
    <xf numFmtId="0" fontId="25" fillId="0" borderId="42" xfId="1" applyFont="1" applyBorder="1" applyAlignment="1">
      <alignment horizontal="center" vertical="center"/>
    </xf>
    <xf numFmtId="0" fontId="25" fillId="0" borderId="59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43" xfId="1" applyFont="1" applyBorder="1" applyAlignment="1">
      <alignment horizontal="center" vertical="center"/>
    </xf>
    <xf numFmtId="0" fontId="27" fillId="0" borderId="64" xfId="1" applyFont="1" applyBorder="1" applyAlignment="1">
      <alignment horizontal="center" vertical="center"/>
    </xf>
    <xf numFmtId="0" fontId="25" fillId="0" borderId="61" xfId="1" applyFont="1" applyBorder="1" applyAlignment="1">
      <alignment vertical="center"/>
    </xf>
    <xf numFmtId="0" fontId="25" fillId="0" borderId="38" xfId="1" applyFont="1" applyBorder="1" applyAlignment="1">
      <alignment vertical="center"/>
    </xf>
    <xf numFmtId="0" fontId="25" fillId="0" borderId="39" xfId="1" applyFont="1" applyBorder="1" applyAlignment="1">
      <alignment vertical="center"/>
    </xf>
    <xf numFmtId="0" fontId="25" fillId="0" borderId="44" xfId="1" applyFont="1" applyBorder="1" applyAlignment="1">
      <alignment vertical="center"/>
    </xf>
    <xf numFmtId="0" fontId="25" fillId="0" borderId="45" xfId="1" applyFont="1" applyBorder="1" applyAlignment="1">
      <alignment vertical="center"/>
    </xf>
    <xf numFmtId="0" fontId="27" fillId="0" borderId="65" xfId="1" applyFont="1" applyBorder="1" applyAlignment="1">
      <alignment vertical="center"/>
    </xf>
    <xf numFmtId="0" fontId="25" fillId="0" borderId="66" xfId="1" applyFont="1" applyBorder="1" applyAlignment="1">
      <alignment vertical="center"/>
    </xf>
    <xf numFmtId="0" fontId="25" fillId="0" borderId="67" xfId="1" applyFont="1" applyBorder="1" applyAlignment="1">
      <alignment vertical="center"/>
    </xf>
    <xf numFmtId="0" fontId="25" fillId="0" borderId="68" xfId="1" applyFont="1" applyBorder="1" applyAlignment="1">
      <alignment vertical="center"/>
    </xf>
    <xf numFmtId="0" fontId="25" fillId="0" borderId="11" xfId="1" applyFont="1" applyBorder="1" applyAlignment="1">
      <alignment vertical="center"/>
    </xf>
    <xf numFmtId="0" fontId="25" fillId="0" borderId="69" xfId="1" applyFont="1" applyBorder="1" applyAlignment="1">
      <alignment vertical="center"/>
    </xf>
    <xf numFmtId="0" fontId="27" fillId="0" borderId="66" xfId="1" applyFont="1" applyBorder="1" applyAlignment="1">
      <alignment horizontal="center" vertical="center"/>
    </xf>
    <xf numFmtId="0" fontId="30" fillId="0" borderId="9" xfId="1" applyFont="1" applyBorder="1" applyAlignment="1">
      <alignment vertical="center" wrapText="1"/>
    </xf>
    <xf numFmtId="0" fontId="31" fillId="0" borderId="0" xfId="1" applyFont="1" applyAlignment="1">
      <alignment horizontal="center" vertical="center"/>
    </xf>
    <xf numFmtId="0" fontId="31" fillId="0" borderId="70" xfId="1" applyFont="1" applyBorder="1" applyAlignment="1">
      <alignment horizontal="center" vertical="center"/>
    </xf>
    <xf numFmtId="0" fontId="31" fillId="0" borderId="71" xfId="1" applyFont="1" applyBorder="1" applyAlignment="1">
      <alignment horizontal="center" vertical="center"/>
    </xf>
    <xf numFmtId="0" fontId="31" fillId="0" borderId="72" xfId="1" applyFont="1" applyBorder="1" applyAlignment="1">
      <alignment horizontal="center" vertical="center"/>
    </xf>
    <xf numFmtId="0" fontId="31" fillId="0" borderId="73" xfId="1" applyFont="1" applyBorder="1" applyAlignment="1">
      <alignment horizontal="center" vertical="center"/>
    </xf>
    <xf numFmtId="0" fontId="31" fillId="0" borderId="74" xfId="1" applyFont="1" applyBorder="1" applyAlignment="1">
      <alignment horizontal="center" vertical="center"/>
    </xf>
    <xf numFmtId="0" fontId="32" fillId="0" borderId="77" xfId="1" applyFont="1" applyBorder="1" applyAlignment="1">
      <alignment horizontal="center" vertical="center" wrapText="1"/>
    </xf>
    <xf numFmtId="0" fontId="32" fillId="0" borderId="53" xfId="1" applyFont="1" applyBorder="1" applyAlignment="1">
      <alignment horizontal="center" vertical="center" wrapText="1"/>
    </xf>
    <xf numFmtId="44" fontId="26" fillId="0" borderId="11" xfId="2" applyFont="1" applyFill="1" applyBorder="1" applyAlignment="1">
      <alignment horizontal="left"/>
    </xf>
    <xf numFmtId="0" fontId="25" fillId="0" borderId="82" xfId="1" applyFont="1" applyBorder="1" applyAlignment="1">
      <alignment vertical="center"/>
    </xf>
    <xf numFmtId="0" fontId="25" fillId="0" borderId="83" xfId="1" applyFont="1" applyBorder="1" applyAlignment="1">
      <alignment vertical="center"/>
    </xf>
    <xf numFmtId="0" fontId="25" fillId="0" borderId="83" xfId="1" applyFont="1" applyBorder="1"/>
    <xf numFmtId="0" fontId="25" fillId="0" borderId="84" xfId="1" applyFont="1" applyBorder="1" applyAlignment="1">
      <alignment vertical="center"/>
    </xf>
    <xf numFmtId="0" fontId="25" fillId="0" borderId="85" xfId="1" applyFont="1" applyBorder="1" applyAlignment="1">
      <alignment vertical="center"/>
    </xf>
    <xf numFmtId="0" fontId="25" fillId="0" borderId="86" xfId="1" applyFont="1" applyBorder="1" applyAlignment="1">
      <alignment vertical="center"/>
    </xf>
    <xf numFmtId="0" fontId="25" fillId="0" borderId="86" xfId="1" applyFont="1" applyBorder="1"/>
    <xf numFmtId="0" fontId="25" fillId="0" borderId="87" xfId="1" applyFont="1" applyBorder="1" applyAlignment="1">
      <alignment vertical="center"/>
    </xf>
    <xf numFmtId="0" fontId="25" fillId="0" borderId="77" xfId="1" applyFont="1" applyBorder="1"/>
    <xf numFmtId="0" fontId="25" fillId="0" borderId="50" xfId="1" applyFont="1" applyBorder="1"/>
    <xf numFmtId="0" fontId="25" fillId="0" borderId="51" xfId="1" applyFont="1" applyBorder="1"/>
    <xf numFmtId="0" fontId="25" fillId="0" borderId="74" xfId="1" applyFont="1" applyBorder="1"/>
    <xf numFmtId="0" fontId="25" fillId="0" borderId="73" xfId="1" applyFont="1" applyBorder="1"/>
    <xf numFmtId="0" fontId="26" fillId="0" borderId="73" xfId="1" applyFont="1" applyBorder="1"/>
    <xf numFmtId="0" fontId="26" fillId="0" borderId="78" xfId="1" applyFont="1" applyBorder="1"/>
    <xf numFmtId="0" fontId="31" fillId="0" borderId="57" xfId="1" applyFont="1" applyBorder="1" applyAlignment="1">
      <alignment horizontal="center" vertical="center"/>
    </xf>
    <xf numFmtId="0" fontId="31" fillId="0" borderId="3" xfId="1" applyFont="1" applyBorder="1" applyAlignment="1">
      <alignment horizontal="center" vertical="center"/>
    </xf>
    <xf numFmtId="0" fontId="31" fillId="0" borderId="4" xfId="1" applyFont="1" applyBorder="1" applyAlignment="1">
      <alignment horizontal="center" vertical="center"/>
    </xf>
    <xf numFmtId="0" fontId="31" fillId="0" borderId="46" xfId="1" applyFont="1" applyBorder="1" applyAlignment="1">
      <alignment horizontal="center" vertical="center"/>
    </xf>
    <xf numFmtId="0" fontId="26" fillId="0" borderId="0" xfId="1" applyFont="1"/>
    <xf numFmtId="0" fontId="26" fillId="0" borderId="80" xfId="1" applyFont="1" applyBorder="1"/>
    <xf numFmtId="0" fontId="25" fillId="0" borderId="46" xfId="1" applyFont="1" applyBorder="1" applyAlignment="1">
      <alignment vertical="center"/>
    </xf>
    <xf numFmtId="0" fontId="26" fillId="0" borderId="9" xfId="1" applyFont="1" applyBorder="1"/>
    <xf numFmtId="0" fontId="25" fillId="0" borderId="70" xfId="1" applyFont="1" applyBorder="1" applyAlignment="1">
      <alignment vertical="center"/>
    </xf>
    <xf numFmtId="0" fontId="25" fillId="0" borderId="73" xfId="1" applyFont="1" applyBorder="1" applyAlignment="1">
      <alignment vertical="center"/>
    </xf>
    <xf numFmtId="0" fontId="25" fillId="0" borderId="78" xfId="1" applyFont="1" applyBorder="1" applyAlignment="1">
      <alignment vertical="center"/>
    </xf>
    <xf numFmtId="0" fontId="26" fillId="0" borderId="9" xfId="1" applyFont="1" applyBorder="1" applyAlignment="1">
      <alignment vertical="top"/>
    </xf>
    <xf numFmtId="0" fontId="24" fillId="0" borderId="0" xfId="1"/>
    <xf numFmtId="0" fontId="36" fillId="0" borderId="0" xfId="1" applyFont="1" applyAlignment="1">
      <alignment horizontal="center"/>
    </xf>
    <xf numFmtId="0" fontId="36" fillId="0" borderId="0" xfId="1" applyFont="1" applyAlignment="1">
      <alignment horizontal="centerContinuous" vertical="top"/>
    </xf>
    <xf numFmtId="0" fontId="36" fillId="0" borderId="0" xfId="1" applyFont="1" applyAlignment="1">
      <alignment vertical="top"/>
    </xf>
    <xf numFmtId="0" fontId="39" fillId="0" borderId="0" xfId="1" applyFont="1" applyAlignment="1">
      <alignment horizontal="centerContinuous"/>
    </xf>
    <xf numFmtId="0" fontId="36" fillId="0" borderId="0" xfId="1" applyFont="1" applyAlignment="1">
      <alignment horizontal="left"/>
    </xf>
    <xf numFmtId="0" fontId="24" fillId="0" borderId="0" xfId="1" applyAlignment="1">
      <alignment horizontal="left"/>
    </xf>
    <xf numFmtId="0" fontId="39" fillId="0" borderId="0" xfId="1" applyFont="1" applyAlignment="1">
      <alignment horizontal="left"/>
    </xf>
    <xf numFmtId="0" fontId="5" fillId="0" borderId="0" xfId="1" applyFont="1"/>
    <xf numFmtId="0" fontId="40" fillId="0" borderId="0" xfId="1" applyFont="1"/>
    <xf numFmtId="0" fontId="41" fillId="0" borderId="0" xfId="1" applyFont="1"/>
    <xf numFmtId="0" fontId="9" fillId="0" borderId="0" xfId="1" applyFont="1"/>
    <xf numFmtId="0" fontId="42" fillId="0" borderId="0" xfId="1" applyFont="1" applyAlignment="1">
      <alignment horizontal="center" wrapText="1"/>
    </xf>
    <xf numFmtId="0" fontId="42" fillId="0" borderId="0" xfId="1" applyFont="1" applyAlignment="1">
      <alignment horizontal="left"/>
    </xf>
    <xf numFmtId="0" fontId="43" fillId="0" borderId="0" xfId="1" applyFont="1" applyAlignment="1">
      <alignment vertical="top"/>
    </xf>
    <xf numFmtId="0" fontId="42" fillId="0" borderId="0" xfId="1" applyFont="1" applyAlignment="1">
      <alignment vertical="top"/>
    </xf>
    <xf numFmtId="0" fontId="42" fillId="0" borderId="47" xfId="1" applyFont="1" applyBorder="1" applyAlignment="1">
      <alignment horizontal="center" wrapText="1"/>
    </xf>
    <xf numFmtId="0" fontId="42" fillId="0" borderId="45" xfId="1" applyFont="1" applyBorder="1" applyAlignment="1">
      <alignment horizontal="left"/>
    </xf>
    <xf numFmtId="0" fontId="42" fillId="0" borderId="44" xfId="1" applyFont="1" applyBorder="1" applyAlignment="1">
      <alignment horizontal="left"/>
    </xf>
    <xf numFmtId="0" fontId="42" fillId="0" borderId="39" xfId="1" applyFont="1" applyBorder="1" applyAlignment="1">
      <alignment horizontal="left"/>
    </xf>
    <xf numFmtId="0" fontId="42" fillId="0" borderId="38" xfId="1" applyFont="1" applyBorder="1" applyAlignment="1">
      <alignment horizontal="left"/>
    </xf>
    <xf numFmtId="0" fontId="43" fillId="0" borderId="38" xfId="1" applyFont="1" applyBorder="1" applyAlignment="1">
      <alignment vertical="top"/>
    </xf>
    <xf numFmtId="0" fontId="42" fillId="0" borderId="38" xfId="1" applyFont="1" applyBorder="1" applyAlignment="1">
      <alignment vertical="top"/>
    </xf>
    <xf numFmtId="0" fontId="42" fillId="0" borderId="5" xfId="1" applyFont="1" applyBorder="1" applyAlignment="1">
      <alignment horizontal="left"/>
    </xf>
    <xf numFmtId="0" fontId="42" fillId="0" borderId="43" xfId="1" applyFont="1" applyBorder="1" applyAlignment="1">
      <alignment horizontal="left"/>
    </xf>
    <xf numFmtId="0" fontId="42" fillId="0" borderId="4" xfId="1" applyFont="1" applyBorder="1" applyAlignment="1">
      <alignment horizontal="left"/>
    </xf>
    <xf numFmtId="0" fontId="42" fillId="0" borderId="3" xfId="1" applyFont="1" applyBorder="1" applyAlignment="1">
      <alignment horizontal="left"/>
    </xf>
    <xf numFmtId="0" fontId="43" fillId="0" borderId="3" xfId="1" applyFont="1" applyBorder="1" applyAlignment="1">
      <alignment vertical="top"/>
    </xf>
    <xf numFmtId="0" fontId="42" fillId="0" borderId="3" xfId="1" applyFont="1" applyBorder="1" applyAlignment="1">
      <alignment vertical="top"/>
    </xf>
    <xf numFmtId="0" fontId="42" fillId="0" borderId="31" xfId="1" applyFont="1" applyBorder="1" applyAlignment="1">
      <alignment horizontal="left"/>
    </xf>
    <xf numFmtId="0" fontId="42" fillId="0" borderId="48" xfId="1" applyFont="1" applyBorder="1" applyAlignment="1">
      <alignment horizontal="left"/>
    </xf>
    <xf numFmtId="0" fontId="42" fillId="0" borderId="30" xfId="1" applyFont="1" applyBorder="1" applyAlignment="1">
      <alignment horizontal="left"/>
    </xf>
    <xf numFmtId="0" fontId="42" fillId="0" borderId="42" xfId="1" applyFont="1" applyBorder="1" applyAlignment="1">
      <alignment horizontal="left"/>
    </xf>
    <xf numFmtId="0" fontId="43" fillId="0" borderId="42" xfId="1" applyFont="1" applyBorder="1" applyAlignment="1">
      <alignment vertical="top"/>
    </xf>
    <xf numFmtId="0" fontId="42" fillId="0" borderId="42" xfId="1" applyFont="1" applyBorder="1" applyAlignment="1">
      <alignment vertical="top"/>
    </xf>
    <xf numFmtId="0" fontId="44" fillId="0" borderId="0" xfId="1" applyFont="1" applyAlignment="1">
      <alignment vertical="center"/>
    </xf>
    <xf numFmtId="0" fontId="45" fillId="0" borderId="0" xfId="1" applyFont="1" applyAlignment="1">
      <alignment horizontal="center" vertical="center" wrapText="1"/>
    </xf>
    <xf numFmtId="0" fontId="46" fillId="0" borderId="42" xfId="1" applyFont="1" applyBorder="1" applyAlignment="1">
      <alignment horizontal="center" vertical="center"/>
    </xf>
    <xf numFmtId="0" fontId="24" fillId="0" borderId="45" xfId="1" applyBorder="1" applyAlignment="1">
      <alignment horizontal="centerContinuous" vertical="center" wrapText="1"/>
    </xf>
    <xf numFmtId="0" fontId="24" fillId="0" borderId="44" xfId="1" applyBorder="1" applyAlignment="1">
      <alignment horizontal="centerContinuous" vertical="center" wrapText="1"/>
    </xf>
    <xf numFmtId="0" fontId="24" fillId="0" borderId="39" xfId="1" applyBorder="1" applyAlignment="1">
      <alignment horizontal="centerContinuous" vertical="center" wrapText="1"/>
    </xf>
    <xf numFmtId="0" fontId="39" fillId="0" borderId="3" xfId="1" applyFont="1" applyBorder="1" applyAlignment="1">
      <alignment horizontal="center" vertical="center"/>
    </xf>
    <xf numFmtId="0" fontId="39" fillId="0" borderId="38" xfId="1" applyFont="1" applyBorder="1" applyAlignment="1">
      <alignment horizontal="centerContinuous" vertical="center"/>
    </xf>
    <xf numFmtId="0" fontId="39" fillId="0" borderId="5" xfId="1" applyFont="1" applyBorder="1" applyAlignment="1">
      <alignment horizontal="centerContinuous" vertical="center"/>
    </xf>
    <xf numFmtId="0" fontId="39" fillId="0" borderId="43" xfId="1" applyFont="1" applyBorder="1" applyAlignment="1">
      <alignment horizontal="centerContinuous" vertical="center"/>
    </xf>
    <xf numFmtId="0" fontId="39" fillId="0" borderId="4" xfId="1" applyFont="1" applyBorder="1" applyAlignment="1">
      <alignment horizontal="centerContinuous" vertical="center"/>
    </xf>
    <xf numFmtId="0" fontId="39" fillId="0" borderId="42" xfId="1" applyFont="1" applyBorder="1" applyAlignment="1">
      <alignment horizontal="centerContinuous" vertic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9" fillId="0" borderId="0" xfId="1" applyFont="1" applyAlignment="1">
      <alignment horizontal="left"/>
    </xf>
    <xf numFmtId="0" fontId="5" fillId="0" borderId="0" xfId="1" applyFont="1" applyAlignment="1">
      <alignment horizontal="center" vertical="top"/>
    </xf>
    <xf numFmtId="0" fontId="42" fillId="0" borderId="0" xfId="1" applyFont="1" applyAlignment="1">
      <alignment horizontal="center"/>
    </xf>
    <xf numFmtId="0" fontId="24" fillId="0" borderId="0" xfId="1" applyAlignment="1">
      <alignment horizontal="centerContinuous"/>
    </xf>
    <xf numFmtId="0" fontId="24" fillId="0" borderId="47" xfId="1" applyBorder="1" applyAlignment="1">
      <alignment horizontal="centerContinuous"/>
    </xf>
    <xf numFmtId="0" fontId="24" fillId="0" borderId="5" xfId="1" applyBorder="1" applyAlignment="1">
      <alignment horizontal="centerContinuous"/>
    </xf>
    <xf numFmtId="0" fontId="24" fillId="0" borderId="43" xfId="1" applyBorder="1" applyAlignment="1">
      <alignment horizontal="centerContinuous"/>
    </xf>
    <xf numFmtId="0" fontId="24" fillId="0" borderId="43" xfId="1" applyBorder="1" applyAlignment="1">
      <alignment horizontal="center"/>
    </xf>
    <xf numFmtId="0" fontId="24" fillId="0" borderId="3" xfId="1" applyBorder="1"/>
    <xf numFmtId="0" fontId="36" fillId="0" borderId="0" xfId="1" applyFont="1" applyAlignment="1">
      <alignment horizontal="centerContinuous" vertical="center"/>
    </xf>
    <xf numFmtId="0" fontId="36" fillId="0" borderId="47" xfId="1" applyFont="1" applyBorder="1" applyAlignment="1">
      <alignment horizontal="centerContinuous" vertical="center"/>
    </xf>
    <xf numFmtId="0" fontId="46" fillId="0" borderId="3" xfId="1" applyFont="1" applyBorder="1" applyAlignment="1">
      <alignment horizontal="center" vertical="center"/>
    </xf>
    <xf numFmtId="0" fontId="24" fillId="0" borderId="0" xfId="1" applyAlignment="1">
      <alignment horizontal="centerContinuous" vertical="center" wrapText="1"/>
    </xf>
    <xf numFmtId="0" fontId="24" fillId="0" borderId="47" xfId="1" applyBorder="1" applyAlignment="1">
      <alignment horizontal="centerContinuous" vertical="center" wrapText="1"/>
    </xf>
    <xf numFmtId="0" fontId="48" fillId="0" borderId="38" xfId="1" applyFont="1" applyBorder="1" applyAlignment="1">
      <alignment horizontal="centerContinuous" vertical="center"/>
    </xf>
    <xf numFmtId="0" fontId="39" fillId="0" borderId="47" xfId="1" applyFont="1" applyBorder="1" applyAlignment="1">
      <alignment horizontal="centerContinuous"/>
    </xf>
    <xf numFmtId="0" fontId="48" fillId="0" borderId="5" xfId="1" applyFont="1" applyBorder="1" applyAlignment="1">
      <alignment horizontal="centerContinuous" vertical="center"/>
    </xf>
    <xf numFmtId="0" fontId="48" fillId="0" borderId="43" xfId="1" applyFont="1" applyBorder="1" applyAlignment="1">
      <alignment horizontal="centerContinuous" vertical="center"/>
    </xf>
    <xf numFmtId="0" fontId="7" fillId="0" borderId="0" xfId="0" applyFont="1"/>
    <xf numFmtId="0" fontId="50" fillId="0" borderId="0" xfId="0" applyFont="1"/>
    <xf numFmtId="0" fontId="5" fillId="0" borderId="0" xfId="0" applyFont="1" applyAlignment="1">
      <alignment horizontal="left" wrapText="1"/>
    </xf>
    <xf numFmtId="0" fontId="52" fillId="0" borderId="0" xfId="1" applyFont="1"/>
    <xf numFmtId="0" fontId="51" fillId="0" borderId="0" xfId="1" applyFont="1" applyAlignment="1">
      <alignment vertical="center"/>
    </xf>
    <xf numFmtId="0" fontId="53" fillId="0" borderId="0" xfId="3" applyFont="1"/>
    <xf numFmtId="0" fontId="56" fillId="0" borderId="63" xfId="3" applyFont="1" applyBorder="1" applyAlignment="1">
      <alignment horizontal="center" vertical="center"/>
    </xf>
    <xf numFmtId="0" fontId="54" fillId="0" borderId="3" xfId="3" applyFont="1" applyBorder="1" applyAlignment="1">
      <alignment wrapText="1"/>
    </xf>
    <xf numFmtId="0" fontId="54" fillId="0" borderId="63" xfId="3" applyFont="1" applyBorder="1" applyAlignment="1">
      <alignment horizontal="center" vertical="center"/>
    </xf>
    <xf numFmtId="0" fontId="58" fillId="0" borderId="3" xfId="3" applyFont="1" applyBorder="1" applyAlignment="1">
      <alignment horizontal="center" vertical="center" wrapText="1"/>
    </xf>
    <xf numFmtId="0" fontId="4" fillId="0" borderId="0" xfId="3"/>
    <xf numFmtId="0" fontId="53" fillId="0" borderId="57" xfId="3" applyFont="1" applyBorder="1" applyAlignment="1">
      <alignment horizontal="left" vertical="center"/>
    </xf>
    <xf numFmtId="0" fontId="53" fillId="0" borderId="3" xfId="3" applyFont="1" applyBorder="1" applyAlignment="1">
      <alignment horizontal="left" vertical="center"/>
    </xf>
    <xf numFmtId="0" fontId="54" fillId="0" borderId="3" xfId="3" applyFont="1" applyBorder="1" applyAlignment="1">
      <alignment horizontal="left" vertical="center"/>
    </xf>
    <xf numFmtId="0" fontId="56" fillId="0" borderId="57" xfId="3" applyFont="1" applyBorder="1" applyAlignment="1">
      <alignment horizontal="center" vertical="center"/>
    </xf>
    <xf numFmtId="0" fontId="56" fillId="0" borderId="3" xfId="3" applyFont="1" applyBorder="1" applyAlignment="1">
      <alignment horizontal="center" vertical="center"/>
    </xf>
    <xf numFmtId="0" fontId="54" fillId="0" borderId="63" xfId="3" applyFont="1" applyBorder="1" applyAlignment="1">
      <alignment vertical="center"/>
    </xf>
    <xf numFmtId="0" fontId="56" fillId="2" borderId="3" xfId="3" applyFont="1" applyFill="1" applyBorder="1" applyAlignment="1">
      <alignment horizontal="left" vertical="center" wrapText="1"/>
    </xf>
    <xf numFmtId="0" fontId="56" fillId="2" borderId="3" xfId="3" applyFont="1" applyFill="1" applyBorder="1" applyAlignment="1">
      <alignment wrapText="1"/>
    </xf>
    <xf numFmtId="0" fontId="56" fillId="2" borderId="63" xfId="3" applyFont="1" applyFill="1" applyBorder="1" applyAlignment="1">
      <alignment vertical="center"/>
    </xf>
    <xf numFmtId="0" fontId="4" fillId="2" borderId="3" xfId="3" applyFill="1" applyBorder="1"/>
    <xf numFmtId="0" fontId="4" fillId="2" borderId="57" xfId="3" applyFill="1" applyBorder="1"/>
    <xf numFmtId="0" fontId="53" fillId="2" borderId="3" xfId="3" applyFont="1" applyFill="1" applyBorder="1" applyAlignment="1">
      <alignment horizontal="left" vertical="center"/>
    </xf>
    <xf numFmtId="0" fontId="53" fillId="2" borderId="57" xfId="3" applyFont="1" applyFill="1" applyBorder="1" applyAlignment="1">
      <alignment horizontal="left" vertical="center"/>
    </xf>
    <xf numFmtId="0" fontId="59" fillId="0" borderId="0" xfId="3" applyFont="1"/>
    <xf numFmtId="0" fontId="58" fillId="0" borderId="81" xfId="3" applyFont="1" applyBorder="1" applyAlignment="1">
      <alignment horizontal="center" vertical="center" wrapText="1"/>
    </xf>
    <xf numFmtId="0" fontId="58" fillId="0" borderId="94" xfId="3" applyFont="1" applyBorder="1" applyAlignment="1">
      <alignment horizontal="center" vertical="center" wrapText="1"/>
    </xf>
    <xf numFmtId="0" fontId="58" fillId="0" borderId="95" xfId="3" applyFont="1" applyBorder="1" applyAlignment="1">
      <alignment horizontal="center" vertical="center"/>
    </xf>
    <xf numFmtId="0" fontId="54" fillId="3" borderId="63" xfId="3" applyFont="1" applyFill="1" applyBorder="1" applyAlignment="1">
      <alignment vertical="center"/>
    </xf>
    <xf numFmtId="0" fontId="54" fillId="3" borderId="3" xfId="3" applyFont="1" applyFill="1" applyBorder="1" applyAlignment="1">
      <alignment wrapText="1"/>
    </xf>
    <xf numFmtId="0" fontId="53" fillId="3" borderId="3" xfId="3" applyFont="1" applyFill="1" applyBorder="1" applyAlignment="1">
      <alignment horizontal="left" vertical="center"/>
    </xf>
    <xf numFmtId="0" fontId="53" fillId="3" borderId="57" xfId="3" applyFont="1" applyFill="1" applyBorder="1" applyAlignment="1">
      <alignment horizontal="left" vertical="center"/>
    </xf>
    <xf numFmtId="0" fontId="49" fillId="4" borderId="93" xfId="3" applyFont="1" applyFill="1" applyBorder="1"/>
    <xf numFmtId="0" fontId="56" fillId="4" borderId="50" xfId="3" applyFont="1" applyFill="1" applyBorder="1" applyAlignment="1">
      <alignment wrapText="1"/>
    </xf>
    <xf numFmtId="0" fontId="4" fillId="4" borderId="50" xfId="3" applyFill="1" applyBorder="1"/>
    <xf numFmtId="0" fontId="4" fillId="4" borderId="77" xfId="3" applyFill="1" applyBorder="1"/>
    <xf numFmtId="0" fontId="53" fillId="4" borderId="50" xfId="3" applyFont="1" applyFill="1" applyBorder="1" applyAlignment="1">
      <alignment horizontal="left" vertical="center"/>
    </xf>
    <xf numFmtId="0" fontId="49" fillId="0" borderId="63" xfId="3" applyFont="1" applyBorder="1" applyAlignment="1">
      <alignment horizontal="center" vertical="center"/>
    </xf>
    <xf numFmtId="0" fontId="49" fillId="0" borderId="3" xfId="3" applyFont="1" applyBorder="1" applyAlignment="1">
      <alignment horizontal="center" vertical="center"/>
    </xf>
    <xf numFmtId="0" fontId="3" fillId="0" borderId="0" xfId="3" applyFont="1"/>
    <xf numFmtId="0" fontId="49" fillId="0" borderId="57" xfId="3" applyFont="1" applyBorder="1" applyAlignment="1">
      <alignment horizontal="center" vertical="center"/>
    </xf>
    <xf numFmtId="0" fontId="53" fillId="4" borderId="77" xfId="3" applyFont="1" applyFill="1" applyBorder="1" applyAlignment="1">
      <alignment horizontal="left" vertical="center"/>
    </xf>
    <xf numFmtId="4" fontId="2" fillId="0" borderId="3" xfId="3" applyNumberFormat="1" applyFont="1" applyBorder="1" applyAlignment="1">
      <alignment horizontal="right" vertical="center"/>
    </xf>
    <xf numFmtId="4" fontId="2" fillId="0" borderId="3" xfId="3" applyNumberFormat="1" applyFont="1" applyBorder="1" applyAlignment="1">
      <alignment horizontal="right"/>
    </xf>
    <xf numFmtId="4" fontId="2" fillId="4" borderId="50" xfId="3" applyNumberFormat="1" applyFont="1" applyFill="1" applyBorder="1" applyAlignment="1">
      <alignment horizontal="right"/>
    </xf>
    <xf numFmtId="0" fontId="2" fillId="0" borderId="0" xfId="3" applyFont="1"/>
    <xf numFmtId="0" fontId="53" fillId="0" borderId="3" xfId="3" applyFont="1" applyBorder="1" applyAlignment="1">
      <alignment horizontal="center" vertical="center" wrapText="1"/>
    </xf>
    <xf numFmtId="0" fontId="54" fillId="0" borderId="3" xfId="3" applyFont="1" applyBorder="1" applyAlignment="1">
      <alignment horizontal="center" vertical="center"/>
    </xf>
    <xf numFmtId="0" fontId="54" fillId="0" borderId="57" xfId="3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3" applyFont="1"/>
    <xf numFmtId="0" fontId="65" fillId="0" borderId="0" xfId="0" applyFont="1"/>
    <xf numFmtId="0" fontId="65" fillId="4" borderId="50" xfId="3" applyFont="1" applyFill="1" applyBorder="1"/>
    <xf numFmtId="4" fontId="21" fillId="0" borderId="0" xfId="0" applyNumberFormat="1" applyFont="1"/>
    <xf numFmtId="49" fontId="54" fillId="0" borderId="3" xfId="3" applyNumberFormat="1" applyFont="1" applyBorder="1" applyAlignment="1">
      <alignment horizontal="left" vertical="center" wrapText="1"/>
    </xf>
    <xf numFmtId="0" fontId="73" fillId="0" borderId="23" xfId="0" applyFont="1" applyBorder="1" applyAlignment="1">
      <alignment vertical="center" wrapText="1"/>
    </xf>
    <xf numFmtId="0" fontId="74" fillId="0" borderId="23" xfId="0" applyFont="1" applyBorder="1" applyAlignment="1">
      <alignment vertical="center" wrapText="1"/>
    </xf>
    <xf numFmtId="0" fontId="75" fillId="0" borderId="23" xfId="0" applyFont="1" applyBorder="1" applyAlignment="1">
      <alignment vertical="center" wrapText="1"/>
    </xf>
    <xf numFmtId="0" fontId="76" fillId="0" borderId="0" xfId="0" applyFont="1"/>
    <xf numFmtId="0" fontId="77" fillId="0" borderId="0" xfId="0" applyFont="1"/>
    <xf numFmtId="0" fontId="74" fillId="0" borderId="108" xfId="0" applyFont="1" applyBorder="1" applyAlignment="1">
      <alignment vertical="center" wrapText="1"/>
    </xf>
    <xf numFmtId="0" fontId="74" fillId="0" borderId="109" xfId="0" applyFont="1" applyBorder="1" applyAlignment="1">
      <alignment vertical="center" wrapText="1"/>
    </xf>
    <xf numFmtId="0" fontId="79" fillId="0" borderId="23" xfId="0" applyFont="1" applyBorder="1" applyAlignment="1">
      <alignment vertical="center" wrapText="1"/>
    </xf>
    <xf numFmtId="0" fontId="80" fillId="0" borderId="0" xfId="0" applyFont="1"/>
    <xf numFmtId="0" fontId="85" fillId="0" borderId="81" xfId="0" applyFont="1" applyBorder="1" applyAlignment="1">
      <alignment horizontal="center" vertical="center"/>
    </xf>
    <xf numFmtId="0" fontId="85" fillId="0" borderId="94" xfId="0" applyFont="1" applyBorder="1" applyAlignment="1">
      <alignment horizontal="center" vertical="center"/>
    </xf>
    <xf numFmtId="4" fontId="82" fillId="0" borderId="57" xfId="0" applyNumberFormat="1" applyFont="1" applyBorder="1" applyAlignment="1">
      <alignment horizontal="right" vertical="center" wrapText="1"/>
    </xf>
    <xf numFmtId="4" fontId="85" fillId="0" borderId="54" xfId="0" applyNumberFormat="1" applyFont="1" applyBorder="1" applyAlignment="1">
      <alignment horizontal="right" vertical="center" wrapText="1"/>
    </xf>
    <xf numFmtId="4" fontId="82" fillId="0" borderId="77" xfId="0" applyNumberFormat="1" applyFont="1" applyBorder="1" applyAlignment="1">
      <alignment horizontal="right" vertical="center" wrapText="1"/>
    </xf>
    <xf numFmtId="0" fontId="82" fillId="0" borderId="3" xfId="0" applyFont="1" applyBorder="1" applyAlignment="1">
      <alignment horizontal="left" vertical="center" wrapText="1"/>
    </xf>
    <xf numFmtId="0" fontId="82" fillId="0" borderId="50" xfId="0" applyFont="1" applyBorder="1" applyAlignment="1">
      <alignment horizontal="left" vertical="center" wrapText="1"/>
    </xf>
    <xf numFmtId="0" fontId="21" fillId="0" borderId="95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93" xfId="0" applyFont="1" applyBorder="1" applyAlignment="1">
      <alignment horizontal="center" vertical="center"/>
    </xf>
    <xf numFmtId="0" fontId="86" fillId="0" borderId="23" xfId="0" applyFont="1" applyBorder="1" applyAlignment="1">
      <alignment vertical="center" wrapText="1"/>
    </xf>
    <xf numFmtId="0" fontId="86" fillId="0" borderId="2" xfId="0" applyFont="1" applyBorder="1" applyAlignment="1">
      <alignment vertical="center" wrapText="1"/>
    </xf>
    <xf numFmtId="0" fontId="73" fillId="0" borderId="2" xfId="0" applyFont="1" applyBorder="1" applyAlignment="1">
      <alignment vertical="center" wrapText="1"/>
    </xf>
    <xf numFmtId="0" fontId="61" fillId="0" borderId="0" xfId="0" applyFont="1"/>
    <xf numFmtId="0" fontId="92" fillId="0" borderId="0" xfId="4" applyFont="1"/>
    <xf numFmtId="0" fontId="94" fillId="0" borderId="0" xfId="4" applyFont="1" applyAlignment="1">
      <alignment horizontal="center"/>
    </xf>
    <xf numFmtId="0" fontId="94" fillId="0" borderId="0" xfId="4" applyFont="1" applyAlignment="1">
      <alignment horizontal="center" vertical="center"/>
    </xf>
    <xf numFmtId="0" fontId="71" fillId="0" borderId="0" xfId="4" applyFont="1" applyAlignment="1">
      <alignment horizontal="center" vertical="center"/>
    </xf>
    <xf numFmtId="0" fontId="92" fillId="0" borderId="0" xfId="4" applyFont="1" applyAlignment="1">
      <alignment horizontal="center" vertical="center"/>
    </xf>
    <xf numFmtId="0" fontId="69" fillId="0" borderId="23" xfId="4" applyFont="1" applyBorder="1" applyAlignment="1">
      <alignment horizontal="center" vertical="center" wrapText="1"/>
    </xf>
    <xf numFmtId="0" fontId="69" fillId="0" borderId="23" xfId="4" applyFont="1" applyBorder="1" applyAlignment="1">
      <alignment horizontal="center" vertical="center"/>
    </xf>
    <xf numFmtId="0" fontId="71" fillId="0" borderId="0" xfId="4" applyFont="1"/>
    <xf numFmtId="0" fontId="70" fillId="0" borderId="104" xfId="4" applyFont="1" applyBorder="1" applyAlignment="1">
      <alignment horizontal="center"/>
    </xf>
    <xf numFmtId="0" fontId="70" fillId="0" borderId="23" xfId="4" applyFont="1" applyBorder="1" applyAlignment="1">
      <alignment horizontal="center"/>
    </xf>
    <xf numFmtId="0" fontId="70" fillId="0" borderId="105" xfId="4" applyFont="1" applyBorder="1" applyAlignment="1">
      <alignment horizontal="center"/>
    </xf>
    <xf numFmtId="0" fontId="71" fillId="0" borderId="0" xfId="4" applyFont="1" applyAlignment="1">
      <alignment vertical="center"/>
    </xf>
    <xf numFmtId="0" fontId="71" fillId="0" borderId="104" xfId="4" applyFont="1" applyBorder="1" applyAlignment="1">
      <alignment horizontal="center" vertical="center"/>
    </xf>
    <xf numFmtId="0" fontId="71" fillId="0" borderId="23" xfId="4" applyFont="1" applyBorder="1" applyAlignment="1">
      <alignment vertical="center" wrapText="1"/>
    </xf>
    <xf numFmtId="4" fontId="92" fillId="0" borderId="23" xfId="4" applyNumberFormat="1" applyFont="1" applyBorder="1" applyAlignment="1">
      <alignment horizontal="right" vertical="center"/>
    </xf>
    <xf numFmtId="4" fontId="92" fillId="5" borderId="23" xfId="4" applyNumberFormat="1" applyFont="1" applyFill="1" applyBorder="1" applyAlignment="1">
      <alignment horizontal="right" vertical="center"/>
    </xf>
    <xf numFmtId="4" fontId="92" fillId="5" borderId="105" xfId="4" applyNumberFormat="1" applyFont="1" applyFill="1" applyBorder="1" applyAlignment="1">
      <alignment horizontal="right" vertical="center"/>
    </xf>
    <xf numFmtId="0" fontId="92" fillId="0" borderId="0" xfId="4" applyFont="1" applyAlignment="1">
      <alignment vertical="center"/>
    </xf>
    <xf numFmtId="0" fontId="72" fillId="0" borderId="104" xfId="4" applyFont="1" applyBorder="1" applyAlignment="1">
      <alignment horizontal="center" vertical="center"/>
    </xf>
    <xf numFmtId="0" fontId="95" fillId="5" borderId="23" xfId="4" applyFont="1" applyFill="1" applyBorder="1" applyAlignment="1">
      <alignment wrapText="1"/>
    </xf>
    <xf numFmtId="4" fontId="69" fillId="5" borderId="23" xfId="4" applyNumberFormat="1" applyFont="1" applyFill="1" applyBorder="1" applyAlignment="1">
      <alignment horizontal="right" vertical="center"/>
    </xf>
    <xf numFmtId="0" fontId="71" fillId="0" borderId="23" xfId="4" applyFont="1" applyBorder="1" applyAlignment="1">
      <alignment wrapText="1"/>
    </xf>
    <xf numFmtId="0" fontId="72" fillId="5" borderId="104" xfId="4" applyFont="1" applyFill="1" applyBorder="1" applyAlignment="1">
      <alignment horizontal="center" vertical="center"/>
    </xf>
    <xf numFmtId="0" fontId="72" fillId="5" borderId="23" xfId="4" applyFont="1" applyFill="1" applyBorder="1" applyAlignment="1">
      <alignment wrapText="1"/>
    </xf>
    <xf numFmtId="0" fontId="72" fillId="5" borderId="106" xfId="4" applyFont="1" applyFill="1" applyBorder="1" applyAlignment="1">
      <alignment horizontal="center" vertical="center"/>
    </xf>
    <xf numFmtId="0" fontId="95" fillId="5" borderId="107" xfId="4" applyFont="1" applyFill="1" applyBorder="1" applyAlignment="1">
      <alignment wrapText="1"/>
    </xf>
    <xf numFmtId="4" fontId="69" fillId="5" borderId="107" xfId="4" applyNumberFormat="1" applyFont="1" applyFill="1" applyBorder="1" applyAlignment="1">
      <alignment horizontal="right" vertical="center"/>
    </xf>
    <xf numFmtId="0" fontId="71" fillId="0" borderId="0" xfId="4" applyFont="1" applyAlignment="1">
      <alignment wrapText="1"/>
    </xf>
    <xf numFmtId="0" fontId="91" fillId="0" borderId="0" xfId="5"/>
    <xf numFmtId="0" fontId="88" fillId="0" borderId="0" xfId="5" applyFont="1"/>
    <xf numFmtId="0" fontId="70" fillId="0" borderId="0" xfId="5" applyFont="1"/>
    <xf numFmtId="0" fontId="69" fillId="0" borderId="23" xfId="5" applyFont="1" applyBorder="1" applyAlignment="1">
      <alignment horizontal="center" vertical="center" wrapText="1"/>
    </xf>
    <xf numFmtId="0" fontId="69" fillId="0" borderId="105" xfId="5" applyFont="1" applyBorder="1" applyAlignment="1">
      <alignment horizontal="center" vertical="center" wrapText="1"/>
    </xf>
    <xf numFmtId="0" fontId="89" fillId="0" borderId="104" xfId="5" applyFont="1" applyBorder="1" applyAlignment="1">
      <alignment horizontal="center" vertical="center"/>
    </xf>
    <xf numFmtId="0" fontId="89" fillId="0" borderId="23" xfId="5" applyFont="1" applyBorder="1" applyAlignment="1">
      <alignment horizontal="center" vertical="center"/>
    </xf>
    <xf numFmtId="0" fontId="89" fillId="0" borderId="105" xfId="5" applyFont="1" applyBorder="1" applyAlignment="1">
      <alignment horizontal="center" vertical="center"/>
    </xf>
    <xf numFmtId="0" fontId="88" fillId="0" borderId="104" xfId="5" applyFont="1" applyBorder="1" applyAlignment="1">
      <alignment horizontal="center" vertical="center"/>
    </xf>
    <xf numFmtId="0" fontId="71" fillId="0" borderId="23" xfId="5" applyFont="1" applyBorder="1" applyAlignment="1">
      <alignment horizontal="left" vertical="center" wrapText="1"/>
    </xf>
    <xf numFmtId="4" fontId="91" fillId="0" borderId="23" xfId="5" applyNumberFormat="1" applyBorder="1" applyAlignment="1">
      <alignment horizontal="right" vertical="center"/>
    </xf>
    <xf numFmtId="0" fontId="72" fillId="0" borderId="23" xfId="5" applyFont="1" applyBorder="1" applyAlignment="1">
      <alignment horizontal="left" vertical="center" wrapText="1"/>
    </xf>
    <xf numFmtId="0" fontId="89" fillId="0" borderId="106" xfId="5" applyFont="1" applyBorder="1" applyAlignment="1">
      <alignment horizontal="center" vertical="center"/>
    </xf>
    <xf numFmtId="0" fontId="72" fillId="0" borderId="107" xfId="5" applyFont="1" applyBorder="1" applyAlignment="1">
      <alignment horizontal="left" vertical="center" wrapText="1"/>
    </xf>
    <xf numFmtId="0" fontId="91" fillId="0" borderId="23" xfId="5" applyBorder="1" applyAlignment="1">
      <alignment horizontal="center" vertical="center"/>
    </xf>
    <xf numFmtId="0" fontId="91" fillId="0" borderId="23" xfId="5" applyBorder="1" applyAlignment="1">
      <alignment horizontal="center" vertical="center" wrapText="1"/>
    </xf>
    <xf numFmtId="49" fontId="91" fillId="0" borderId="23" xfId="5" applyNumberFormat="1" applyBorder="1" applyAlignment="1">
      <alignment horizontal="right"/>
    </xf>
    <xf numFmtId="49" fontId="91" fillId="0" borderId="108" xfId="5" applyNumberFormat="1" applyBorder="1" applyAlignment="1">
      <alignment horizontal="right"/>
    </xf>
    <xf numFmtId="49" fontId="91" fillId="0" borderId="3" xfId="5" applyNumberFormat="1" applyBorder="1" applyAlignment="1">
      <alignment horizontal="right"/>
    </xf>
    <xf numFmtId="4" fontId="91" fillId="0" borderId="21" xfId="5" applyNumberFormat="1" applyBorder="1" applyAlignment="1">
      <alignment horizontal="right" vertical="center"/>
    </xf>
    <xf numFmtId="0" fontId="91" fillId="0" borderId="0" xfId="5" applyAlignment="1">
      <alignment horizontal="right"/>
    </xf>
    <xf numFmtId="0" fontId="91" fillId="0" borderId="0" xfId="7" applyFont="1"/>
    <xf numFmtId="0" fontId="89" fillId="0" borderId="23" xfId="7" applyFont="1" applyBorder="1" applyAlignment="1">
      <alignment horizontal="center" vertical="center" wrapText="1"/>
    </xf>
    <xf numFmtId="0" fontId="91" fillId="0" borderId="0" xfId="7" applyFont="1" applyAlignment="1">
      <alignment horizontal="center" vertical="center"/>
    </xf>
    <xf numFmtId="165" fontId="88" fillId="6" borderId="23" xfId="7" applyNumberFormat="1" applyFont="1" applyFill="1" applyBorder="1" applyAlignment="1">
      <alignment horizontal="left" vertical="center" wrapText="1"/>
    </xf>
    <xf numFmtId="165" fontId="88" fillId="6" borderId="23" xfId="7" applyNumberFormat="1" applyFont="1" applyFill="1" applyBorder="1" applyAlignment="1">
      <alignment horizontal="center" vertical="center" wrapText="1"/>
    </xf>
    <xf numFmtId="165" fontId="88" fillId="6" borderId="23" xfId="7" applyNumberFormat="1" applyFont="1" applyFill="1" applyBorder="1" applyAlignment="1">
      <alignment horizontal="right" vertical="center"/>
    </xf>
    <xf numFmtId="0" fontId="88" fillId="6" borderId="23" xfId="7" applyFont="1" applyFill="1" applyBorder="1" applyAlignment="1">
      <alignment horizontal="right" vertical="center"/>
    </xf>
    <xf numFmtId="4" fontId="88" fillId="6" borderId="23" xfId="7" applyNumberFormat="1" applyFont="1" applyFill="1" applyBorder="1" applyAlignment="1">
      <alignment horizontal="right" vertical="center"/>
    </xf>
    <xf numFmtId="165" fontId="88" fillId="0" borderId="23" xfId="7" applyNumberFormat="1" applyFont="1" applyBorder="1" applyAlignment="1">
      <alignment horizontal="left" vertical="center" wrapText="1"/>
    </xf>
    <xf numFmtId="165" fontId="88" fillId="0" borderId="23" xfId="7" applyNumberFormat="1" applyFont="1" applyBorder="1" applyAlignment="1">
      <alignment horizontal="center" vertical="center" wrapText="1"/>
    </xf>
    <xf numFmtId="165" fontId="88" fillId="0" borderId="23" xfId="7" applyNumberFormat="1" applyFont="1" applyBorder="1" applyAlignment="1">
      <alignment horizontal="right" vertical="center"/>
    </xf>
    <xf numFmtId="0" fontId="88" fillId="0" borderId="23" xfId="7" applyFont="1" applyBorder="1" applyAlignment="1">
      <alignment horizontal="right" vertical="center"/>
    </xf>
    <xf numFmtId="4" fontId="88" fillId="0" borderId="23" xfId="7" applyNumberFormat="1" applyFont="1" applyBorder="1" applyAlignment="1">
      <alignment horizontal="right" vertical="center"/>
    </xf>
    <xf numFmtId="0" fontId="91" fillId="6" borderId="0" xfId="7" applyFont="1" applyFill="1"/>
    <xf numFmtId="165" fontId="88" fillId="6" borderId="23" xfId="7" applyNumberFormat="1" applyFont="1" applyFill="1" applyBorder="1" applyAlignment="1">
      <alignment horizontal="center" vertical="center"/>
    </xf>
    <xf numFmtId="0" fontId="88" fillId="6" borderId="23" xfId="7" applyFont="1" applyFill="1" applyBorder="1" applyAlignment="1">
      <alignment horizontal="left" vertical="center"/>
    </xf>
    <xf numFmtId="165" fontId="89" fillId="6" borderId="23" xfId="7" applyNumberFormat="1" applyFont="1" applyFill="1" applyBorder="1" applyAlignment="1">
      <alignment horizontal="center" vertical="center"/>
    </xf>
    <xf numFmtId="165" fontId="89" fillId="6" borderId="23" xfId="7" applyNumberFormat="1" applyFont="1" applyFill="1" applyBorder="1" applyAlignment="1">
      <alignment horizontal="right" vertical="center"/>
    </xf>
    <xf numFmtId="0" fontId="89" fillId="6" borderId="23" xfId="7" applyFont="1" applyFill="1" applyBorder="1" applyAlignment="1">
      <alignment horizontal="right" vertical="center"/>
    </xf>
    <xf numFmtId="4" fontId="89" fillId="6" borderId="23" xfId="7" applyNumberFormat="1" applyFont="1" applyFill="1" applyBorder="1" applyAlignment="1">
      <alignment horizontal="right" vertical="center"/>
    </xf>
    <xf numFmtId="0" fontId="88" fillId="6" borderId="0" xfId="7" applyFont="1" applyFill="1"/>
    <xf numFmtId="0" fontId="53" fillId="0" borderId="0" xfId="6" applyFont="1"/>
    <xf numFmtId="0" fontId="59" fillId="0" borderId="0" xfId="6" applyFont="1" applyAlignment="1">
      <alignment wrapText="1"/>
    </xf>
    <xf numFmtId="0" fontId="59" fillId="0" borderId="0" xfId="6" applyFont="1"/>
    <xf numFmtId="0" fontId="58" fillId="0" borderId="3" xfId="6" applyFont="1" applyBorder="1" applyAlignment="1">
      <alignment horizontal="center" vertical="center" wrapText="1"/>
    </xf>
    <xf numFmtId="0" fontId="58" fillId="0" borderId="57" xfId="6" applyFont="1" applyBorder="1" applyAlignment="1">
      <alignment horizontal="center" vertical="center" wrapText="1"/>
    </xf>
    <xf numFmtId="0" fontId="57" fillId="0" borderId="63" xfId="6" applyFont="1" applyBorder="1" applyAlignment="1">
      <alignment horizontal="center" vertical="center"/>
    </xf>
    <xf numFmtId="0" fontId="57" fillId="0" borderId="3" xfId="6" applyFont="1" applyBorder="1" applyAlignment="1">
      <alignment horizontal="center" vertical="center"/>
    </xf>
    <xf numFmtId="0" fontId="57" fillId="0" borderId="57" xfId="6" applyFont="1" applyBorder="1" applyAlignment="1">
      <alignment horizontal="center" vertical="center"/>
    </xf>
    <xf numFmtId="0" fontId="49" fillId="2" borderId="63" xfId="6" applyFont="1" applyFill="1" applyBorder="1" applyAlignment="1">
      <alignment vertical="center"/>
    </xf>
    <xf numFmtId="0" fontId="1" fillId="2" borderId="3" xfId="6" applyFill="1" applyBorder="1" applyAlignment="1">
      <alignment horizontal="left" vertical="center"/>
    </xf>
    <xf numFmtId="166" fontId="1" fillId="2" borderId="3" xfId="6" applyNumberFormat="1" applyFill="1" applyBorder="1" applyAlignment="1">
      <alignment horizontal="right" vertical="center"/>
    </xf>
    <xf numFmtId="164" fontId="1" fillId="2" borderId="3" xfId="6" applyNumberFormat="1" applyFill="1" applyBorder="1" applyAlignment="1">
      <alignment horizontal="right" vertical="center"/>
    </xf>
    <xf numFmtId="3" fontId="1" fillId="2" borderId="3" xfId="6" applyNumberFormat="1" applyFill="1" applyBorder="1" applyAlignment="1">
      <alignment horizontal="right" vertical="center"/>
    </xf>
    <xf numFmtId="0" fontId="1" fillId="0" borderId="0" xfId="6"/>
    <xf numFmtId="0" fontId="1" fillId="0" borderId="63" xfId="6" applyBorder="1" applyAlignment="1">
      <alignment vertical="center"/>
    </xf>
    <xf numFmtId="0" fontId="1" fillId="0" borderId="3" xfId="6" applyBorder="1" applyAlignment="1">
      <alignment horizontal="left" vertical="center"/>
    </xf>
    <xf numFmtId="166" fontId="1" fillId="0" borderId="3" xfId="6" applyNumberFormat="1" applyBorder="1" applyAlignment="1">
      <alignment horizontal="right" vertical="center"/>
    </xf>
    <xf numFmtId="164" fontId="1" fillId="0" borderId="3" xfId="6" applyNumberFormat="1" applyBorder="1" applyAlignment="1">
      <alignment horizontal="right" vertical="center"/>
    </xf>
    <xf numFmtId="166" fontId="1" fillId="0" borderId="3" xfId="6" applyNumberFormat="1" applyBorder="1" applyAlignment="1">
      <alignment horizontal="left" vertical="center"/>
    </xf>
    <xf numFmtId="164" fontId="1" fillId="0" borderId="3" xfId="6" applyNumberFormat="1" applyBorder="1" applyAlignment="1">
      <alignment horizontal="left" vertical="center"/>
    </xf>
    <xf numFmtId="3" fontId="1" fillId="0" borderId="3" xfId="6" applyNumberFormat="1" applyBorder="1" applyAlignment="1">
      <alignment horizontal="left" vertical="center"/>
    </xf>
    <xf numFmtId="3" fontId="1" fillId="0" borderId="3" xfId="6" applyNumberFormat="1" applyBorder="1" applyAlignment="1">
      <alignment horizontal="right" vertical="center"/>
    </xf>
    <xf numFmtId="164" fontId="1" fillId="0" borderId="57" xfId="6" applyNumberFormat="1" applyBorder="1" applyAlignment="1">
      <alignment horizontal="right" vertical="center"/>
    </xf>
    <xf numFmtId="164" fontId="1" fillId="0" borderId="57" xfId="6" applyNumberFormat="1" applyBorder="1" applyAlignment="1">
      <alignment horizontal="left" vertical="center"/>
    </xf>
    <xf numFmtId="0" fontId="1" fillId="0" borderId="3" xfId="6" applyBorder="1" applyAlignment="1">
      <alignment wrapText="1"/>
    </xf>
    <xf numFmtId="166" fontId="1" fillId="0" borderId="3" xfId="6" applyNumberFormat="1" applyBorder="1" applyAlignment="1">
      <alignment horizontal="right"/>
    </xf>
    <xf numFmtId="164" fontId="1" fillId="0" borderId="3" xfId="6" applyNumberFormat="1" applyBorder="1"/>
    <xf numFmtId="166" fontId="1" fillId="0" borderId="3" xfId="6" applyNumberFormat="1" applyBorder="1"/>
    <xf numFmtId="3" fontId="1" fillId="0" borderId="3" xfId="6" applyNumberFormat="1" applyBorder="1"/>
    <xf numFmtId="164" fontId="1" fillId="0" borderId="57" xfId="6" applyNumberFormat="1" applyBorder="1"/>
    <xf numFmtId="3" fontId="98" fillId="0" borderId="3" xfId="6" applyNumberFormat="1" applyFont="1" applyBorder="1"/>
    <xf numFmtId="0" fontId="1" fillId="0" borderId="3" xfId="6" applyBorder="1"/>
    <xf numFmtId="0" fontId="1" fillId="2" borderId="3" xfId="6" applyFill="1" applyBorder="1" applyAlignment="1">
      <alignment horizontal="left" vertical="center" wrapText="1"/>
    </xf>
    <xf numFmtId="164" fontId="1" fillId="2" borderId="3" xfId="6" applyNumberFormat="1" applyFill="1" applyBorder="1"/>
    <xf numFmtId="164" fontId="1" fillId="2" borderId="57" xfId="6" applyNumberFormat="1" applyFill="1" applyBorder="1"/>
    <xf numFmtId="166" fontId="1" fillId="4" borderId="50" xfId="6" applyNumberFormat="1" applyFill="1" applyBorder="1"/>
    <xf numFmtId="164" fontId="1" fillId="4" borderId="50" xfId="6" applyNumberFormat="1" applyFill="1" applyBorder="1"/>
    <xf numFmtId="0" fontId="83" fillId="0" borderId="0" xfId="6" applyFont="1"/>
    <xf numFmtId="0" fontId="99" fillId="0" borderId="3" xfId="6" applyFont="1" applyBorder="1" applyAlignment="1">
      <alignment horizontal="center" vertical="center" wrapText="1"/>
    </xf>
    <xf numFmtId="0" fontId="99" fillId="0" borderId="63" xfId="6" applyFont="1" applyBorder="1" applyAlignment="1">
      <alignment horizontal="center" vertical="center"/>
    </xf>
    <xf numFmtId="0" fontId="99" fillId="0" borderId="3" xfId="6" applyFont="1" applyBorder="1" applyAlignment="1">
      <alignment horizontal="center" vertical="center"/>
    </xf>
    <xf numFmtId="0" fontId="99" fillId="0" borderId="57" xfId="6" applyFont="1" applyBorder="1" applyAlignment="1">
      <alignment horizontal="center" vertical="center"/>
    </xf>
    <xf numFmtId="0" fontId="83" fillId="0" borderId="63" xfId="6" applyFont="1" applyBorder="1" applyAlignment="1">
      <alignment horizontal="center" vertical="center"/>
    </xf>
    <xf numFmtId="0" fontId="83" fillId="0" borderId="3" xfId="6" applyFont="1" applyBorder="1" applyAlignment="1">
      <alignment horizontal="left" vertical="center" wrapText="1"/>
    </xf>
    <xf numFmtId="4" fontId="90" fillId="0" borderId="3" xfId="6" applyNumberFormat="1" applyFont="1" applyBorder="1" applyAlignment="1">
      <alignment vertical="center"/>
    </xf>
    <xf numFmtId="4" fontId="90" fillId="0" borderId="3" xfId="6" applyNumberFormat="1" applyFont="1" applyBorder="1" applyAlignment="1">
      <alignment horizontal="right" vertical="center"/>
    </xf>
    <xf numFmtId="4" fontId="90" fillId="0" borderId="3" xfId="6" applyNumberFormat="1" applyFont="1" applyBorder="1"/>
    <xf numFmtId="0" fontId="90" fillId="0" borderId="3" xfId="6" applyFont="1" applyBorder="1"/>
    <xf numFmtId="0" fontId="83" fillId="0" borderId="42" xfId="6" applyFont="1" applyBorder="1" applyAlignment="1">
      <alignment horizontal="left" vertical="center" wrapText="1"/>
    </xf>
    <xf numFmtId="0" fontId="90" fillId="0" borderId="42" xfId="6" applyFont="1" applyBorder="1"/>
    <xf numFmtId="0" fontId="83" fillId="0" borderId="0" xfId="6" applyFont="1" applyAlignment="1">
      <alignment horizontal="left" vertical="center" wrapText="1"/>
    </xf>
    <xf numFmtId="4" fontId="83" fillId="0" borderId="0" xfId="6" applyNumberFormat="1" applyFont="1"/>
    <xf numFmtId="4" fontId="83" fillId="0" borderId="3" xfId="6" applyNumberFormat="1" applyFont="1" applyBorder="1" applyAlignment="1">
      <alignment horizontal="right" vertical="center"/>
    </xf>
    <xf numFmtId="0" fontId="56" fillId="0" borderId="63" xfId="6" applyFont="1" applyBorder="1" applyAlignment="1">
      <alignment vertical="center"/>
    </xf>
    <xf numFmtId="0" fontId="59" fillId="0" borderId="3" xfId="6" applyFont="1" applyBorder="1" applyAlignment="1">
      <alignment horizontal="left" vertical="center" wrapText="1"/>
    </xf>
    <xf numFmtId="4" fontId="54" fillId="0" borderId="3" xfId="6" applyNumberFormat="1" applyFont="1" applyBorder="1" applyAlignment="1">
      <alignment horizontal="right" vertical="center"/>
    </xf>
    <xf numFmtId="4" fontId="53" fillId="0" borderId="3" xfId="6" applyNumberFormat="1" applyFont="1" applyBorder="1" applyAlignment="1">
      <alignment horizontal="right" vertical="center"/>
    </xf>
    <xf numFmtId="0" fontId="54" fillId="0" borderId="3" xfId="6" applyFont="1" applyBorder="1" applyAlignment="1">
      <alignment horizontal="left" vertical="center"/>
    </xf>
    <xf numFmtId="4" fontId="53" fillId="4" borderId="50" xfId="6" applyNumberFormat="1" applyFont="1" applyFill="1" applyBorder="1"/>
    <xf numFmtId="0" fontId="65" fillId="0" borderId="0" xfId="6" applyFont="1"/>
    <xf numFmtId="0" fontId="55" fillId="0" borderId="71" xfId="6" applyFont="1" applyBorder="1" applyAlignment="1">
      <alignment horizontal="center" vertical="center" wrapText="1"/>
    </xf>
    <xf numFmtId="0" fontId="55" fillId="0" borderId="77" xfId="6" applyFont="1" applyBorder="1" applyAlignment="1">
      <alignment horizontal="center" vertical="center" wrapText="1"/>
    </xf>
    <xf numFmtId="0" fontId="57" fillId="0" borderId="38" xfId="6" applyFont="1" applyBorder="1" applyAlignment="1">
      <alignment horizontal="center" vertical="center"/>
    </xf>
    <xf numFmtId="0" fontId="57" fillId="0" borderId="61" xfId="6" applyFont="1" applyBorder="1" applyAlignment="1">
      <alignment horizontal="center" vertical="center"/>
    </xf>
    <xf numFmtId="0" fontId="81" fillId="0" borderId="3" xfId="8" applyFont="1" applyBorder="1" applyAlignment="1">
      <alignment vertical="center" wrapText="1"/>
    </xf>
    <xf numFmtId="4" fontId="59" fillId="0" borderId="3" xfId="6" applyNumberFormat="1" applyFont="1" applyBorder="1" applyAlignment="1">
      <alignment horizontal="right" vertical="center"/>
    </xf>
    <xf numFmtId="4" fontId="59" fillId="0" borderId="57" xfId="6" applyNumberFormat="1" applyFont="1" applyBorder="1" applyAlignment="1">
      <alignment horizontal="right" vertical="center"/>
    </xf>
    <xf numFmtId="4" fontId="82" fillId="0" borderId="3" xfId="8" applyNumberFormat="1" applyFont="1" applyBorder="1" applyAlignment="1">
      <alignment horizontal="right" vertical="center" wrapText="1"/>
    </xf>
    <xf numFmtId="4" fontId="82" fillId="0" borderId="3" xfId="8" applyNumberFormat="1" applyFont="1" applyBorder="1" applyAlignment="1">
      <alignment horizontal="right"/>
    </xf>
    <xf numFmtId="4" fontId="83" fillId="4" borderId="50" xfId="6" applyNumberFormat="1" applyFont="1" applyFill="1" applyBorder="1"/>
    <xf numFmtId="4" fontId="83" fillId="4" borderId="77" xfId="6" applyNumberFormat="1" applyFont="1" applyFill="1" applyBorder="1"/>
    <xf numFmtId="0" fontId="62" fillId="0" borderId="3" xfId="0" applyFont="1" applyBorder="1" applyAlignment="1">
      <alignment vertical="center" wrapText="1"/>
    </xf>
    <xf numFmtId="0" fontId="62" fillId="0" borderId="50" xfId="0" applyFont="1" applyBorder="1" applyAlignment="1">
      <alignment vertical="center" wrapText="1"/>
    </xf>
    <xf numFmtId="0" fontId="62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82" fillId="0" borderId="42" xfId="0" applyFont="1" applyBorder="1" applyAlignment="1">
      <alignment horizontal="left" vertical="center" wrapText="1"/>
    </xf>
    <xf numFmtId="4" fontId="82" fillId="0" borderId="56" xfId="0" applyNumberFormat="1" applyFont="1" applyBorder="1" applyAlignment="1">
      <alignment horizontal="right" vertical="center" wrapText="1"/>
    </xf>
    <xf numFmtId="4" fontId="62" fillId="0" borderId="3" xfId="0" applyNumberFormat="1" applyFont="1" applyBorder="1" applyAlignment="1">
      <alignment vertical="center" wrapText="1"/>
    </xf>
    <xf numFmtId="4" fontId="91" fillId="7" borderId="23" xfId="5" applyNumberFormat="1" applyFill="1" applyBorder="1" applyAlignment="1">
      <alignment horizontal="right" vertical="center"/>
    </xf>
    <xf numFmtId="4" fontId="70" fillId="7" borderId="23" xfId="5" applyNumberFormat="1" applyFont="1" applyFill="1" applyBorder="1" applyAlignment="1">
      <alignment horizontal="right" vertical="center"/>
    </xf>
    <xf numFmtId="4" fontId="70" fillId="7" borderId="107" xfId="5" applyNumberFormat="1" applyFont="1" applyFill="1" applyBorder="1" applyAlignment="1">
      <alignment horizontal="right" vertical="center"/>
    </xf>
    <xf numFmtId="4" fontId="70" fillId="7" borderId="105" xfId="5" applyNumberFormat="1" applyFont="1" applyFill="1" applyBorder="1" applyAlignment="1">
      <alignment horizontal="right" vertical="center"/>
    </xf>
    <xf numFmtId="4" fontId="91" fillId="7" borderId="23" xfId="5" applyNumberFormat="1" applyFill="1" applyBorder="1"/>
    <xf numFmtId="4" fontId="2" fillId="7" borderId="57" xfId="3" applyNumberFormat="1" applyFont="1" applyFill="1" applyBorder="1" applyAlignment="1">
      <alignment horizontal="right" vertical="center"/>
    </xf>
    <xf numFmtId="4" fontId="90" fillId="7" borderId="57" xfId="6" applyNumberFormat="1" applyFont="1" applyFill="1" applyBorder="1" applyAlignment="1">
      <alignment horizontal="right" vertical="center"/>
    </xf>
    <xf numFmtId="4" fontId="90" fillId="7" borderId="57" xfId="6" applyNumberFormat="1" applyFont="1" applyFill="1" applyBorder="1"/>
    <xf numFmtId="4" fontId="90" fillId="7" borderId="56" xfId="6" applyNumberFormat="1" applyFont="1" applyFill="1" applyBorder="1"/>
    <xf numFmtId="4" fontId="86" fillId="7" borderId="3" xfId="6" applyNumberFormat="1" applyFont="1" applyFill="1" applyBorder="1"/>
    <xf numFmtId="4" fontId="53" fillId="7" borderId="3" xfId="6" applyNumberFormat="1" applyFont="1" applyFill="1" applyBorder="1" applyAlignment="1">
      <alignment horizontal="right" vertical="center"/>
    </xf>
    <xf numFmtId="4" fontId="54" fillId="7" borderId="57" xfId="6" applyNumberFormat="1" applyFont="1" applyFill="1" applyBorder="1" applyAlignment="1">
      <alignment horizontal="right" vertical="center"/>
    </xf>
    <xf numFmtId="4" fontId="83" fillId="7" borderId="3" xfId="6" applyNumberFormat="1" applyFont="1" applyFill="1" applyBorder="1" applyAlignment="1">
      <alignment horizontal="right" vertical="center"/>
    </xf>
    <xf numFmtId="4" fontId="83" fillId="7" borderId="57" xfId="6" applyNumberFormat="1" applyFont="1" applyFill="1" applyBorder="1" applyAlignment="1">
      <alignment horizontal="right" vertical="center"/>
    </xf>
    <xf numFmtId="0" fontId="100" fillId="0" borderId="23" xfId="0" applyFont="1" applyBorder="1" applyAlignment="1">
      <alignment vertical="center" wrapText="1"/>
    </xf>
    <xf numFmtId="0" fontId="78" fillId="0" borderId="3" xfId="0" applyFont="1" applyBorder="1" applyAlignment="1">
      <alignment horizontal="left" vertical="center" wrapText="1"/>
    </xf>
    <xf numFmtId="0" fontId="101" fillId="0" borderId="23" xfId="0" applyFont="1" applyBorder="1" applyAlignment="1">
      <alignment vertical="top" wrapText="1"/>
    </xf>
    <xf numFmtId="0" fontId="63" fillId="0" borderId="0" xfId="0" applyFont="1" applyAlignment="1">
      <alignment horizontal="justify" vertical="center"/>
    </xf>
    <xf numFmtId="0" fontId="102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7" fillId="0" borderId="18" xfId="0" applyFont="1" applyBorder="1"/>
    <xf numFmtId="0" fontId="17" fillId="0" borderId="21" xfId="0" applyFont="1" applyBorder="1"/>
    <xf numFmtId="0" fontId="5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0" borderId="18" xfId="0" applyFont="1" applyBorder="1"/>
    <xf numFmtId="0" fontId="19" fillId="0" borderId="21" xfId="0" applyFont="1" applyBorder="1"/>
    <xf numFmtId="0" fontId="5" fillId="0" borderId="18" xfId="0" applyFont="1" applyBorder="1"/>
    <xf numFmtId="0" fontId="5" fillId="0" borderId="21" xfId="0" applyFont="1" applyBorder="1"/>
    <xf numFmtId="0" fontId="15" fillId="0" borderId="2" xfId="0" applyFont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11" fillId="0" borderId="32" xfId="0" applyFont="1" applyBorder="1" applyAlignment="1">
      <alignment horizontal="center" vertical="center"/>
    </xf>
    <xf numFmtId="0" fontId="5" fillId="0" borderId="33" xfId="0" applyFont="1" applyBorder="1"/>
    <xf numFmtId="0" fontId="11" fillId="0" borderId="34" xfId="0" applyFont="1" applyBorder="1" applyAlignment="1">
      <alignment horizontal="center" vertical="center"/>
    </xf>
    <xf numFmtId="0" fontId="5" fillId="0" borderId="34" xfId="0" applyFont="1" applyBorder="1"/>
    <xf numFmtId="0" fontId="5" fillId="0" borderId="35" xfId="0" applyFont="1" applyBorder="1"/>
    <xf numFmtId="0" fontId="11" fillId="0" borderId="36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/>
    </xf>
    <xf numFmtId="0" fontId="15" fillId="0" borderId="15" xfId="0" applyFont="1" applyBorder="1" applyAlignment="1">
      <alignment horizontal="center"/>
    </xf>
    <xf numFmtId="0" fontId="5" fillId="0" borderId="1" xfId="0" applyFont="1" applyBorder="1"/>
    <xf numFmtId="0" fontId="5" fillId="0" borderId="37" xfId="0" applyFont="1" applyBorder="1"/>
    <xf numFmtId="0" fontId="5" fillId="0" borderId="15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5" fillId="0" borderId="19" xfId="0" applyFont="1" applyBorder="1"/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2" xfId="0" applyFont="1" applyBorder="1"/>
    <xf numFmtId="0" fontId="6" fillId="0" borderId="10" xfId="0" applyFont="1" applyBorder="1" applyAlignment="1">
      <alignment horizontal="left" vertical="top"/>
    </xf>
    <xf numFmtId="0" fontId="5" fillId="0" borderId="13" xfId="0" applyFont="1" applyBorder="1"/>
    <xf numFmtId="0" fontId="5" fillId="0" borderId="15" xfId="0" applyFont="1" applyBorder="1"/>
    <xf numFmtId="0" fontId="5" fillId="0" borderId="16" xfId="0" applyFont="1" applyBorder="1"/>
    <xf numFmtId="0" fontId="7" fillId="0" borderId="0" xfId="0" applyFont="1" applyAlignment="1">
      <alignment horizontal="center" vertical="top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44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6" fillId="0" borderId="42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 indent="2"/>
    </xf>
    <xf numFmtId="0" fontId="6" fillId="0" borderId="5" xfId="0" applyFont="1" applyBorder="1" applyAlignment="1">
      <alignment horizontal="left" vertical="center" indent="2"/>
    </xf>
    <xf numFmtId="0" fontId="10" fillId="0" borderId="4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28" fillId="0" borderId="0" xfId="1" applyFont="1" applyAlignment="1">
      <alignment horizontal="left" vertical="center" wrapText="1"/>
    </xf>
    <xf numFmtId="0" fontId="31" fillId="0" borderId="11" xfId="1" applyFont="1" applyBorder="1" applyAlignment="1">
      <alignment horizontal="center" vertical="center" wrapText="1"/>
    </xf>
    <xf numFmtId="0" fontId="31" fillId="0" borderId="13" xfId="1" applyFont="1" applyBorder="1" applyAlignment="1">
      <alignment horizontal="center" vertical="center" wrapText="1"/>
    </xf>
    <xf numFmtId="0" fontId="26" fillId="0" borderId="81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6" fillId="0" borderId="50" xfId="1" applyFont="1" applyBorder="1" applyAlignment="1">
      <alignment horizontal="center" vertical="center" wrapText="1"/>
    </xf>
    <xf numFmtId="0" fontId="32" fillId="0" borderId="42" xfId="1" applyFont="1" applyBorder="1" applyAlignment="1">
      <alignment horizontal="center" vertical="center" wrapText="1"/>
    </xf>
    <xf numFmtId="0" fontId="32" fillId="0" borderId="71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5" fillId="0" borderId="0" xfId="1" applyFont="1" applyAlignment="1">
      <alignment horizontal="center"/>
    </xf>
    <xf numFmtId="0" fontId="26" fillId="0" borderId="0" xfId="1" applyFont="1" applyAlignment="1">
      <alignment horizontal="center" vertical="top"/>
    </xf>
    <xf numFmtId="0" fontId="28" fillId="0" borderId="39" xfId="1" applyFont="1" applyBorder="1" applyAlignment="1">
      <alignment horizontal="center" vertical="center" wrapText="1"/>
    </xf>
    <xf numFmtId="0" fontId="28" fillId="0" borderId="44" xfId="1" applyFont="1" applyBorder="1" applyAlignment="1">
      <alignment horizontal="center" vertical="center" wrapText="1"/>
    </xf>
    <xf numFmtId="0" fontId="28" fillId="0" borderId="45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33" fillId="0" borderId="92" xfId="1" applyFont="1" applyBorder="1" applyAlignment="1">
      <alignment horizontal="center" wrapText="1"/>
    </xf>
    <xf numFmtId="0" fontId="33" fillId="0" borderId="67" xfId="1" applyFont="1" applyBorder="1" applyAlignment="1">
      <alignment horizontal="center" wrapText="1"/>
    </xf>
    <xf numFmtId="0" fontId="33" fillId="0" borderId="66" xfId="1" applyFont="1" applyBorder="1" applyAlignment="1">
      <alignment horizontal="center" wrapText="1"/>
    </xf>
    <xf numFmtId="0" fontId="26" fillId="0" borderId="11" xfId="1" applyFont="1" applyBorder="1" applyAlignment="1">
      <alignment horizontal="left" vertical="top"/>
    </xf>
    <xf numFmtId="0" fontId="26" fillId="0" borderId="13" xfId="1" applyFont="1" applyBorder="1" applyAlignment="1">
      <alignment horizontal="left" vertical="top"/>
    </xf>
    <xf numFmtId="0" fontId="26" fillId="0" borderId="73" xfId="1" applyFont="1" applyBorder="1" applyAlignment="1">
      <alignment horizontal="left" vertical="top"/>
    </xf>
    <xf numFmtId="0" fontId="26" fillId="0" borderId="70" xfId="1" applyFont="1" applyBorder="1" applyAlignment="1">
      <alignment horizontal="left" vertical="top"/>
    </xf>
    <xf numFmtId="0" fontId="27" fillId="0" borderId="8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91" xfId="1" applyFont="1" applyBorder="1" applyAlignment="1">
      <alignment horizontal="center" vertical="center"/>
    </xf>
    <xf numFmtId="0" fontId="31" fillId="0" borderId="76" xfId="1" applyFont="1" applyBorder="1" applyAlignment="1">
      <alignment horizontal="center" vertical="center"/>
    </xf>
    <xf numFmtId="0" fontId="31" fillId="0" borderId="75" xfId="1" applyFont="1" applyBorder="1" applyAlignment="1">
      <alignment horizontal="center" vertical="center"/>
    </xf>
    <xf numFmtId="0" fontId="26" fillId="0" borderId="9" xfId="1" applyFont="1" applyBorder="1" applyAlignment="1">
      <alignment horizontal="left" vertical="top"/>
    </xf>
    <xf numFmtId="0" fontId="26" fillId="0" borderId="78" xfId="1" applyFont="1" applyBorder="1" applyAlignment="1">
      <alignment horizontal="left" vertical="top"/>
    </xf>
    <xf numFmtId="0" fontId="32" fillId="0" borderId="11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44" xfId="1" applyFont="1" applyBorder="1" applyAlignment="1">
      <alignment horizontal="center" vertical="center" wrapText="1"/>
    </xf>
    <xf numFmtId="0" fontId="32" fillId="0" borderId="79" xfId="1" applyFont="1" applyBorder="1" applyAlignment="1">
      <alignment horizontal="center" vertical="center" wrapText="1"/>
    </xf>
    <xf numFmtId="0" fontId="33" fillId="0" borderId="9" xfId="1" applyFont="1" applyBorder="1" applyAlignment="1">
      <alignment horizontal="center" vertical="center"/>
    </xf>
    <xf numFmtId="0" fontId="33" fillId="0" borderId="69" xfId="1" applyFont="1" applyBorder="1" applyAlignment="1">
      <alignment horizontal="center" vertical="center"/>
    </xf>
    <xf numFmtId="0" fontId="33" fillId="0" borderId="80" xfId="1" applyFont="1" applyBorder="1" applyAlignment="1">
      <alignment horizontal="center" vertical="center"/>
    </xf>
    <xf numFmtId="0" fontId="33" fillId="0" borderId="46" xfId="1" applyFont="1" applyBorder="1" applyAlignment="1">
      <alignment horizontal="center" vertical="center"/>
    </xf>
    <xf numFmtId="0" fontId="33" fillId="0" borderId="78" xfId="1" applyFont="1" applyBorder="1" applyAlignment="1">
      <alignment horizontal="center" vertical="center"/>
    </xf>
    <xf numFmtId="0" fontId="33" fillId="0" borderId="74" xfId="1" applyFont="1" applyBorder="1" applyAlignment="1">
      <alignment horizontal="center" vertical="center"/>
    </xf>
    <xf numFmtId="44" fontId="27" fillId="0" borderId="11" xfId="2" applyFont="1" applyFill="1" applyBorder="1" applyAlignment="1">
      <alignment horizontal="center" vertical="center"/>
    </xf>
    <xf numFmtId="44" fontId="27" fillId="0" borderId="0" xfId="2" applyFont="1" applyFill="1" applyBorder="1" applyAlignment="1">
      <alignment horizontal="center" vertical="center"/>
    </xf>
    <xf numFmtId="44" fontId="27" fillId="0" borderId="73" xfId="2" applyFont="1" applyFill="1" applyBorder="1" applyAlignment="1">
      <alignment horizontal="center" vertical="center"/>
    </xf>
    <xf numFmtId="0" fontId="26" fillId="0" borderId="90" xfId="1" applyFont="1" applyBorder="1" applyAlignment="1">
      <alignment horizontal="center" vertical="center"/>
    </xf>
    <xf numFmtId="0" fontId="26" fillId="0" borderId="89" xfId="1" applyFont="1" applyBorder="1" applyAlignment="1">
      <alignment horizontal="center" vertical="center"/>
    </xf>
    <xf numFmtId="0" fontId="26" fillId="0" borderId="88" xfId="1" applyFont="1" applyBorder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7" fillId="0" borderId="0" xfId="1" applyFont="1" applyAlignment="1">
      <alignment horizontal="center"/>
    </xf>
    <xf numFmtId="0" fontId="38" fillId="0" borderId="0" xfId="1" applyFont="1" applyAlignment="1">
      <alignment horizontal="center" vertical="top"/>
    </xf>
    <xf numFmtId="0" fontId="39" fillId="0" borderId="30" xfId="1" applyFont="1" applyBorder="1" applyAlignment="1">
      <alignment horizontal="center"/>
    </xf>
    <xf numFmtId="0" fontId="39" fillId="0" borderId="48" xfId="1" applyFont="1" applyBorder="1" applyAlignment="1">
      <alignment horizontal="center"/>
    </xf>
    <xf numFmtId="0" fontId="39" fillId="0" borderId="31" xfId="1" applyFont="1" applyBorder="1" applyAlignment="1">
      <alignment horizontal="center"/>
    </xf>
    <xf numFmtId="0" fontId="46" fillId="0" borderId="4" xfId="1" applyFont="1" applyBorder="1" applyAlignment="1">
      <alignment horizontal="center" vertical="center"/>
    </xf>
    <xf numFmtId="0" fontId="46" fillId="0" borderId="43" xfId="1" applyFont="1" applyBorder="1" applyAlignment="1">
      <alignment horizontal="center" vertical="center"/>
    </xf>
    <xf numFmtId="0" fontId="46" fillId="0" borderId="5" xfId="1" applyFont="1" applyBorder="1" applyAlignment="1">
      <alignment horizontal="center" vertical="center"/>
    </xf>
    <xf numFmtId="0" fontId="24" fillId="0" borderId="0" xfId="1" applyAlignment="1">
      <alignment horizontal="right"/>
    </xf>
    <xf numFmtId="0" fontId="46" fillId="0" borderId="30" xfId="1" applyFont="1" applyBorder="1" applyAlignment="1">
      <alignment horizontal="center" vertical="center"/>
    </xf>
    <xf numFmtId="0" fontId="46" fillId="0" borderId="48" xfId="1" applyFont="1" applyBorder="1" applyAlignment="1">
      <alignment horizontal="center" vertical="center"/>
    </xf>
    <xf numFmtId="0" fontId="46" fillId="0" borderId="31" xfId="1" applyFont="1" applyBorder="1" applyAlignment="1">
      <alignment horizontal="center" vertical="center"/>
    </xf>
    <xf numFmtId="0" fontId="93" fillId="0" borderId="100" xfId="4" applyFont="1" applyBorder="1" applyAlignment="1">
      <alignment horizontal="center" vertical="center"/>
    </xf>
    <xf numFmtId="0" fontId="91" fillId="0" borderId="110" xfId="5" applyBorder="1"/>
    <xf numFmtId="0" fontId="69" fillId="0" borderId="101" xfId="4" applyFont="1" applyBorder="1" applyAlignment="1">
      <alignment horizontal="center" vertical="center"/>
    </xf>
    <xf numFmtId="0" fontId="69" fillId="0" borderId="102" xfId="4" applyFont="1" applyBorder="1" applyAlignment="1">
      <alignment horizontal="center" vertical="center" wrapText="1"/>
    </xf>
    <xf numFmtId="0" fontId="69" fillId="0" borderId="102" xfId="4" applyFont="1" applyBorder="1" applyAlignment="1">
      <alignment horizontal="center" vertical="center"/>
    </xf>
    <xf numFmtId="0" fontId="69" fillId="0" borderId="103" xfId="4" applyFont="1" applyBorder="1" applyAlignment="1">
      <alignment horizontal="center" vertical="center" wrapText="1"/>
    </xf>
    <xf numFmtId="0" fontId="70" fillId="0" borderId="1" xfId="5" applyFont="1" applyBorder="1" applyAlignment="1">
      <alignment horizontal="center"/>
    </xf>
    <xf numFmtId="0" fontId="70" fillId="0" borderId="18" xfId="5" applyFont="1" applyBorder="1" applyAlignment="1">
      <alignment horizontal="center"/>
    </xf>
    <xf numFmtId="0" fontId="87" fillId="0" borderId="100" xfId="5" applyFont="1" applyBorder="1" applyAlignment="1">
      <alignment horizontal="center" wrapText="1"/>
    </xf>
    <xf numFmtId="0" fontId="69" fillId="0" borderId="101" xfId="5" applyFont="1" applyBorder="1" applyAlignment="1">
      <alignment horizontal="center" vertical="center"/>
    </xf>
    <xf numFmtId="0" fontId="69" fillId="0" borderId="102" xfId="5" applyFont="1" applyBorder="1" applyAlignment="1">
      <alignment horizontal="center" vertical="center" wrapText="1"/>
    </xf>
    <xf numFmtId="0" fontId="69" fillId="0" borderId="102" xfId="5" applyFont="1" applyBorder="1" applyAlignment="1">
      <alignment horizontal="center" vertical="center"/>
    </xf>
    <xf numFmtId="0" fontId="69" fillId="0" borderId="103" xfId="5" applyFont="1" applyBorder="1" applyAlignment="1">
      <alignment horizontal="center" vertical="center" wrapText="1"/>
    </xf>
    <xf numFmtId="0" fontId="67" fillId="0" borderId="76" xfId="3" applyFont="1" applyBorder="1" applyAlignment="1">
      <alignment horizontal="center"/>
    </xf>
    <xf numFmtId="0" fontId="67" fillId="0" borderId="96" xfId="3" applyFont="1" applyBorder="1" applyAlignment="1">
      <alignment horizontal="center"/>
    </xf>
    <xf numFmtId="0" fontId="67" fillId="0" borderId="97" xfId="3" applyFont="1" applyBorder="1" applyAlignment="1">
      <alignment horizontal="center"/>
    </xf>
    <xf numFmtId="0" fontId="58" fillId="0" borderId="95" xfId="3" applyFont="1" applyBorder="1" applyAlignment="1">
      <alignment horizontal="center" vertical="center"/>
    </xf>
    <xf numFmtId="0" fontId="58" fillId="0" borderId="63" xfId="3" applyFont="1" applyBorder="1" applyAlignment="1">
      <alignment horizontal="center" vertical="center"/>
    </xf>
    <xf numFmtId="0" fontId="58" fillId="0" borderId="81" xfId="3" applyFont="1" applyBorder="1" applyAlignment="1">
      <alignment horizontal="center" vertical="center" wrapText="1"/>
    </xf>
    <xf numFmtId="0" fontId="58" fillId="0" borderId="3" xfId="3" applyFont="1" applyBorder="1" applyAlignment="1">
      <alignment horizontal="center" vertical="center" wrapText="1"/>
    </xf>
    <xf numFmtId="0" fontId="96" fillId="0" borderId="76" xfId="6" applyFont="1" applyBorder="1" applyAlignment="1">
      <alignment horizontal="center"/>
    </xf>
    <xf numFmtId="0" fontId="96" fillId="0" borderId="96" xfId="6" applyFont="1" applyBorder="1" applyAlignment="1">
      <alignment horizontal="center"/>
    </xf>
    <xf numFmtId="0" fontId="96" fillId="0" borderId="97" xfId="6" applyFont="1" applyBorder="1" applyAlignment="1">
      <alignment horizontal="center"/>
    </xf>
    <xf numFmtId="0" fontId="54" fillId="4" borderId="55" xfId="3" applyFont="1" applyFill="1" applyBorder="1" applyAlignment="1">
      <alignment horizontal="center" wrapText="1"/>
    </xf>
    <xf numFmtId="0" fontId="54" fillId="4" borderId="53" xfId="3" applyFont="1" applyFill="1" applyBorder="1" applyAlignment="1">
      <alignment horizontal="center" wrapText="1"/>
    </xf>
    <xf numFmtId="0" fontId="68" fillId="0" borderId="76" xfId="3" applyFont="1" applyBorder="1" applyAlignment="1">
      <alignment horizontal="left" wrapText="1"/>
    </xf>
    <xf numFmtId="0" fontId="68" fillId="0" borderId="96" xfId="3" applyFont="1" applyBorder="1" applyAlignment="1">
      <alignment horizontal="left" wrapText="1"/>
    </xf>
    <xf numFmtId="0" fontId="68" fillId="0" borderId="97" xfId="3" applyFont="1" applyBorder="1" applyAlignment="1">
      <alignment horizontal="left" wrapText="1"/>
    </xf>
    <xf numFmtId="0" fontId="53" fillId="0" borderId="95" xfId="3" applyFont="1" applyBorder="1" applyAlignment="1">
      <alignment horizontal="center" vertical="center"/>
    </xf>
    <xf numFmtId="0" fontId="53" fillId="0" borderId="63" xfId="3" applyFont="1" applyBorder="1" applyAlignment="1">
      <alignment horizontal="center" vertical="center"/>
    </xf>
    <xf numFmtId="0" fontId="53" fillId="0" borderId="81" xfId="3" applyFont="1" applyBorder="1" applyAlignment="1">
      <alignment horizontal="center" vertical="center" wrapText="1"/>
    </xf>
    <xf numFmtId="0" fontId="53" fillId="0" borderId="3" xfId="3" applyFont="1" applyBorder="1" applyAlignment="1">
      <alignment horizontal="center" vertical="center" wrapText="1"/>
    </xf>
    <xf numFmtId="0" fontId="53" fillId="0" borderId="94" xfId="3" applyFont="1" applyBorder="1" applyAlignment="1">
      <alignment horizontal="center" vertical="center" wrapText="1"/>
    </xf>
    <xf numFmtId="0" fontId="53" fillId="0" borderId="57" xfId="3" applyFont="1" applyBorder="1" applyAlignment="1">
      <alignment horizontal="center" vertical="center" wrapText="1"/>
    </xf>
    <xf numFmtId="0" fontId="49" fillId="4" borderId="55" xfId="6" applyFont="1" applyFill="1" applyBorder="1" applyAlignment="1">
      <alignment horizontal="center"/>
    </xf>
    <xf numFmtId="0" fontId="49" fillId="4" borderId="53" xfId="6" applyFont="1" applyFill="1" applyBorder="1" applyAlignment="1">
      <alignment horizontal="center"/>
    </xf>
    <xf numFmtId="0" fontId="84" fillId="0" borderId="76" xfId="6" applyFont="1" applyBorder="1" applyAlignment="1">
      <alignment horizontal="center" vertical="center" wrapText="1"/>
    </xf>
    <xf numFmtId="0" fontId="84" fillId="0" borderId="96" xfId="6" applyFont="1" applyBorder="1" applyAlignment="1">
      <alignment horizontal="center" vertical="center" wrapText="1"/>
    </xf>
    <xf numFmtId="0" fontId="84" fillId="0" borderId="97" xfId="6" applyFont="1" applyBorder="1" applyAlignment="1">
      <alignment horizontal="center" vertical="center" wrapText="1"/>
    </xf>
    <xf numFmtId="0" fontId="58" fillId="0" borderId="95" xfId="6" applyFont="1" applyBorder="1" applyAlignment="1">
      <alignment horizontal="center" vertical="center"/>
    </xf>
    <xf numFmtId="0" fontId="58" fillId="0" borderId="63" xfId="6" applyFont="1" applyBorder="1" applyAlignment="1">
      <alignment horizontal="center" vertical="center"/>
    </xf>
    <xf numFmtId="0" fontId="58" fillId="0" borderId="81" xfId="6" applyFont="1" applyBorder="1" applyAlignment="1">
      <alignment horizontal="center" vertical="center" wrapText="1"/>
    </xf>
    <xf numFmtId="0" fontId="58" fillId="0" borderId="3" xfId="6" applyFont="1" applyBorder="1" applyAlignment="1">
      <alignment horizontal="center" vertical="center" wrapText="1"/>
    </xf>
    <xf numFmtId="0" fontId="58" fillId="0" borderId="90" xfId="6" applyFont="1" applyBorder="1" applyAlignment="1">
      <alignment horizontal="center" vertical="center" wrapText="1"/>
    </xf>
    <xf numFmtId="0" fontId="58" fillId="0" borderId="98" xfId="6" applyFont="1" applyBorder="1" applyAlignment="1">
      <alignment horizontal="center" vertical="center" wrapText="1"/>
    </xf>
    <xf numFmtId="0" fontId="58" fillId="0" borderId="88" xfId="6" applyFont="1" applyBorder="1" applyAlignment="1">
      <alignment horizontal="center" vertical="center" wrapText="1"/>
    </xf>
    <xf numFmtId="0" fontId="99" fillId="0" borderId="3" xfId="6" applyFont="1" applyBorder="1" applyAlignment="1">
      <alignment horizontal="center"/>
    </xf>
    <xf numFmtId="0" fontId="84" fillId="0" borderId="76" xfId="6" applyFont="1" applyBorder="1" applyAlignment="1">
      <alignment horizontal="center"/>
    </xf>
    <xf numFmtId="0" fontId="84" fillId="0" borderId="96" xfId="6" applyFont="1" applyBorder="1" applyAlignment="1">
      <alignment horizontal="center"/>
    </xf>
    <xf numFmtId="0" fontId="84" fillId="0" borderId="97" xfId="6" applyFont="1" applyBorder="1" applyAlignment="1">
      <alignment horizontal="center"/>
    </xf>
    <xf numFmtId="0" fontId="99" fillId="0" borderId="95" xfId="6" applyFont="1" applyBorder="1" applyAlignment="1">
      <alignment horizontal="center" vertical="center"/>
    </xf>
    <xf numFmtId="0" fontId="99" fillId="0" borderId="63" xfId="6" applyFont="1" applyBorder="1" applyAlignment="1">
      <alignment horizontal="center" vertical="center"/>
    </xf>
    <xf numFmtId="0" fontId="99" fillId="0" borderId="81" xfId="6" applyFont="1" applyBorder="1" applyAlignment="1">
      <alignment horizontal="center" vertical="center" wrapText="1"/>
    </xf>
    <xf numFmtId="0" fontId="99" fillId="0" borderId="3" xfId="6" applyFont="1" applyBorder="1" applyAlignment="1">
      <alignment horizontal="center" vertical="center" wrapText="1"/>
    </xf>
    <xf numFmtId="0" fontId="99" fillId="0" borderId="94" xfId="6" applyFont="1" applyBorder="1" applyAlignment="1">
      <alignment horizontal="center" vertical="center" wrapText="1"/>
    </xf>
    <xf numFmtId="0" fontId="99" fillId="0" borderId="57" xfId="6" applyFont="1" applyBorder="1" applyAlignment="1">
      <alignment horizontal="center" vertical="center" wrapText="1"/>
    </xf>
    <xf numFmtId="0" fontId="58" fillId="4" borderId="93" xfId="6" applyFont="1" applyFill="1" applyBorder="1" applyAlignment="1">
      <alignment horizontal="center"/>
    </xf>
    <xf numFmtId="0" fontId="58" fillId="4" borderId="50" xfId="6" applyFont="1" applyFill="1" applyBorder="1" applyAlignment="1">
      <alignment horizontal="center"/>
    </xf>
    <xf numFmtId="0" fontId="67" fillId="0" borderId="76" xfId="6" applyFont="1" applyBorder="1" applyAlignment="1">
      <alignment horizontal="center" wrapText="1"/>
    </xf>
    <xf numFmtId="0" fontId="67" fillId="0" borderId="96" xfId="6" applyFont="1" applyBorder="1" applyAlignment="1">
      <alignment horizontal="center" wrapText="1"/>
    </xf>
    <xf numFmtId="0" fontId="67" fillId="0" borderId="97" xfId="6" applyFont="1" applyBorder="1" applyAlignment="1">
      <alignment horizontal="center" wrapText="1"/>
    </xf>
    <xf numFmtId="0" fontId="58" fillId="0" borderId="94" xfId="6" applyFont="1" applyBorder="1" applyAlignment="1">
      <alignment horizontal="center" vertical="center" wrapText="1"/>
    </xf>
    <xf numFmtId="0" fontId="58" fillId="0" borderId="57" xfId="6" applyFont="1" applyBorder="1" applyAlignment="1">
      <alignment horizontal="center" vertical="center" wrapText="1"/>
    </xf>
    <xf numFmtId="0" fontId="58" fillId="0" borderId="99" xfId="6" applyFont="1" applyBorder="1" applyAlignment="1">
      <alignment horizontal="center" vertical="center"/>
    </xf>
    <xf numFmtId="0" fontId="58" fillId="0" borderId="65" xfId="6" applyFont="1" applyBorder="1" applyAlignment="1">
      <alignment horizontal="center" vertical="center"/>
    </xf>
    <xf numFmtId="0" fontId="58" fillId="0" borderId="60" xfId="6" applyFont="1" applyBorder="1" applyAlignment="1">
      <alignment horizontal="center" vertical="center"/>
    </xf>
    <xf numFmtId="0" fontId="58" fillId="0" borderId="99" xfId="6" applyFont="1" applyBorder="1" applyAlignment="1">
      <alignment horizontal="center" vertical="center" wrapText="1"/>
    </xf>
    <xf numFmtId="0" fontId="58" fillId="0" borderId="65" xfId="6" applyFont="1" applyBorder="1" applyAlignment="1">
      <alignment horizontal="center" vertical="center" wrapText="1"/>
    </xf>
    <xf numFmtId="0" fontId="58" fillId="0" borderId="93" xfId="6" applyFont="1" applyBorder="1" applyAlignment="1">
      <alignment horizontal="center" vertical="center" wrapText="1"/>
    </xf>
    <xf numFmtId="0" fontId="58" fillId="0" borderId="89" xfId="6" applyFont="1" applyBorder="1" applyAlignment="1">
      <alignment horizontal="center" vertical="center" wrapText="1"/>
    </xf>
    <xf numFmtId="0" fontId="58" fillId="0" borderId="13" xfId="6" applyFont="1" applyBorder="1" applyAlignment="1">
      <alignment horizontal="center" vertical="center" wrapText="1"/>
    </xf>
    <xf numFmtId="0" fontId="58" fillId="0" borderId="91" xfId="6" applyFont="1" applyBorder="1" applyAlignment="1">
      <alignment horizontal="center" vertical="center" wrapText="1"/>
    </xf>
    <xf numFmtId="0" fontId="58" fillId="0" borderId="79" xfId="6" applyFont="1" applyBorder="1" applyAlignment="1">
      <alignment horizontal="center" vertical="center" wrapText="1"/>
    </xf>
    <xf numFmtId="0" fontId="58" fillId="0" borderId="58" xfId="6" applyFont="1" applyBorder="1" applyAlignment="1">
      <alignment horizontal="center" vertical="center" wrapText="1"/>
    </xf>
    <xf numFmtId="0" fontId="58" fillId="0" borderId="78" xfId="6" applyFont="1" applyBorder="1" applyAlignment="1">
      <alignment horizontal="center" vertical="center" wrapText="1"/>
    </xf>
    <xf numFmtId="0" fontId="58" fillId="0" borderId="42" xfId="6" applyFont="1" applyBorder="1" applyAlignment="1">
      <alignment horizontal="center" vertical="center" wrapText="1"/>
    </xf>
    <xf numFmtId="0" fontId="58" fillId="0" borderId="71" xfId="6" applyFont="1" applyBorder="1" applyAlignment="1">
      <alignment horizontal="center" vertical="center" wrapText="1"/>
    </xf>
    <xf numFmtId="0" fontId="58" fillId="0" borderId="56" xfId="6" applyFont="1" applyBorder="1" applyAlignment="1">
      <alignment horizontal="center" vertical="center" wrapText="1"/>
    </xf>
    <xf numFmtId="0" fontId="58" fillId="0" borderId="54" xfId="6" applyFont="1" applyBorder="1" applyAlignment="1">
      <alignment horizontal="center" vertical="center" wrapText="1"/>
    </xf>
    <xf numFmtId="0" fontId="56" fillId="4" borderId="55" xfId="3" applyFont="1" applyFill="1" applyBorder="1" applyAlignment="1">
      <alignment horizontal="center" vertical="center"/>
    </xf>
    <xf numFmtId="0" fontId="56" fillId="4" borderId="53" xfId="3" applyFont="1" applyFill="1" applyBorder="1" applyAlignment="1">
      <alignment horizontal="center" vertical="center"/>
    </xf>
    <xf numFmtId="0" fontId="66" fillId="0" borderId="76" xfId="3" applyFont="1" applyBorder="1" applyAlignment="1">
      <alignment horizontal="center" wrapText="1"/>
    </xf>
    <xf numFmtId="0" fontId="66" fillId="0" borderId="96" xfId="3" applyFont="1" applyBorder="1" applyAlignment="1">
      <alignment horizontal="center" wrapText="1"/>
    </xf>
    <xf numFmtId="0" fontId="66" fillId="0" borderId="97" xfId="3" applyFont="1" applyBorder="1" applyAlignment="1">
      <alignment horizontal="center" wrapText="1"/>
    </xf>
    <xf numFmtId="0" fontId="67" fillId="0" borderId="76" xfId="3" applyFont="1" applyBorder="1" applyAlignment="1">
      <alignment horizontal="center" wrapText="1"/>
    </xf>
    <xf numFmtId="0" fontId="67" fillId="0" borderId="96" xfId="3" applyFont="1" applyBorder="1" applyAlignment="1">
      <alignment horizontal="center" wrapText="1"/>
    </xf>
    <xf numFmtId="0" fontId="67" fillId="0" borderId="97" xfId="3" applyFont="1" applyBorder="1" applyAlignment="1">
      <alignment horizontal="center" wrapText="1"/>
    </xf>
    <xf numFmtId="0" fontId="49" fillId="0" borderId="0" xfId="3" applyFont="1" applyAlignment="1">
      <alignment horizontal="left"/>
    </xf>
    <xf numFmtId="0" fontId="62" fillId="0" borderId="50" xfId="0" applyFont="1" applyBorder="1" applyAlignment="1">
      <alignment vertical="center" wrapText="1"/>
    </xf>
    <xf numFmtId="0" fontId="63" fillId="0" borderId="38" xfId="0" applyFont="1" applyBorder="1" applyAlignment="1">
      <alignment horizontal="left" vertical="center" wrapText="1"/>
    </xf>
    <xf numFmtId="0" fontId="62" fillId="0" borderId="3" xfId="0" applyFont="1" applyBorder="1" applyAlignment="1">
      <alignment vertical="center" wrapText="1"/>
    </xf>
    <xf numFmtId="0" fontId="63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5" fillId="0" borderId="78" xfId="0" applyFont="1" applyBorder="1" applyAlignment="1">
      <alignment horizontal="center" vertical="center"/>
    </xf>
    <xf numFmtId="0" fontId="85" fillId="0" borderId="74" xfId="0" applyFont="1" applyBorder="1" applyAlignment="1">
      <alignment horizontal="center" vertical="center"/>
    </xf>
    <xf numFmtId="0" fontId="63" fillId="0" borderId="0" xfId="0" applyFont="1" applyAlignment="1">
      <alignment horizontal="left" vertical="center" wrapText="1"/>
    </xf>
    <xf numFmtId="0" fontId="62" fillId="0" borderId="3" xfId="0" applyFont="1" applyBorder="1" applyAlignment="1">
      <alignment horizontal="center" vertical="center" wrapText="1"/>
    </xf>
    <xf numFmtId="4" fontId="82" fillId="0" borderId="57" xfId="0" applyNumberFormat="1" applyFont="1" applyFill="1" applyBorder="1" applyAlignment="1">
      <alignment horizontal="right" vertical="center" wrapText="1"/>
    </xf>
  </cellXfs>
  <cellStyles count="9">
    <cellStyle name="Normalny" xfId="0" builtinId="0"/>
    <cellStyle name="Normalny 2" xfId="1" xr:uid="{00000000-0005-0000-0000-000001000000}"/>
    <cellStyle name="Normalny 3" xfId="3" xr:uid="{00000000-0005-0000-0000-000002000000}"/>
    <cellStyle name="Normalny 3 2" xfId="4" xr:uid="{00000000-0005-0000-0000-000003000000}"/>
    <cellStyle name="Normalny 3 3" xfId="6" xr:uid="{00000000-0005-0000-0000-000004000000}"/>
    <cellStyle name="Normalny 4" xfId="5" xr:uid="{00000000-0005-0000-0000-000005000000}"/>
    <cellStyle name="Normalny 4 2" xfId="7" xr:uid="{00000000-0005-0000-0000-000006000000}"/>
    <cellStyle name="Normalny 5" xfId="8" xr:uid="{00000000-0005-0000-0000-000007000000}"/>
    <cellStyle name="Walutowy 2" xfId="2" xr:uid="{00000000-0005-0000-0000-000008000000}"/>
  </cellStyles>
  <dxfs count="0"/>
  <tableStyles count="0" defaultTableStyle="TableStyleMedium2" defaultPivotStyle="PivotStyleLight16"/>
  <colors>
    <mruColors>
      <color rgb="FFDDDDDD"/>
      <color rgb="FF777777"/>
      <color rgb="FF808080"/>
      <color rgb="FF969696"/>
      <color rgb="FFB2B2B2"/>
      <color rgb="FFC0C0C0"/>
      <color rgb="FFEAEAEA"/>
      <color rgb="FFFF66FF"/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L831"/>
  <sheetViews>
    <sheetView showGridLines="0" zoomScale="120" zoomScaleNormal="120" workbookViewId="0">
      <selection activeCell="O13" sqref="O13"/>
    </sheetView>
  </sheetViews>
  <sheetFormatPr defaultColWidth="17.28515625" defaultRowHeight="15" customHeight="1"/>
  <cols>
    <col min="1" max="1" width="2.85546875" style="2" customWidth="1"/>
    <col min="2" max="2" width="35.140625" style="2" customWidth="1"/>
    <col min="3" max="3" width="16.28515625" style="2" customWidth="1"/>
    <col min="4" max="6" width="7.28515625" style="2" customWidth="1"/>
    <col min="7" max="7" width="6.140625" style="2" customWidth="1"/>
    <col min="8" max="8" width="8.85546875" style="2" customWidth="1"/>
    <col min="9" max="9" width="6.5703125" style="2" customWidth="1"/>
    <col min="10" max="10" width="9.28515625" style="2" customWidth="1"/>
    <col min="11" max="11" width="9.28515625" style="1" customWidth="1"/>
    <col min="12" max="18" width="9.28515625" style="2" customWidth="1"/>
    <col min="19" max="26" width="9" style="2" customWidth="1"/>
    <col min="27" max="16384" width="17.28515625" style="2"/>
  </cols>
  <sheetData>
    <row r="1" spans="2:11" ht="13.5" customHeight="1" thickBot="1">
      <c r="G1" s="516" t="s">
        <v>29</v>
      </c>
      <c r="H1" s="517"/>
      <c r="I1" s="517"/>
    </row>
    <row r="2" spans="2:11" ht="63" customHeight="1">
      <c r="B2" s="20" t="s">
        <v>30</v>
      </c>
      <c r="C2" s="518" t="s">
        <v>31</v>
      </c>
      <c r="D2" s="519"/>
      <c r="E2" s="519"/>
      <c r="F2" s="520"/>
      <c r="G2" s="521" t="s">
        <v>32</v>
      </c>
      <c r="H2" s="519"/>
      <c r="I2" s="522"/>
      <c r="K2" s="21"/>
    </row>
    <row r="3" spans="2:11" ht="13.9" customHeight="1">
      <c r="B3" s="494" t="s">
        <v>33</v>
      </c>
      <c r="C3" s="525" t="s">
        <v>34</v>
      </c>
      <c r="D3" s="526"/>
      <c r="E3" s="526"/>
      <c r="F3" s="526"/>
      <c r="G3" s="523"/>
      <c r="H3" s="505"/>
      <c r="I3" s="524"/>
    </row>
    <row r="4" spans="2:11" ht="30" customHeight="1">
      <c r="B4" s="495"/>
      <c r="C4" s="527"/>
      <c r="D4" s="505"/>
      <c r="E4" s="505"/>
      <c r="F4" s="505"/>
      <c r="G4" s="528" t="s">
        <v>35</v>
      </c>
      <c r="H4" s="490"/>
      <c r="I4" s="509"/>
    </row>
    <row r="5" spans="2:11" ht="19.149999999999999" customHeight="1">
      <c r="B5" s="22" t="s">
        <v>36</v>
      </c>
      <c r="C5" s="23"/>
      <c r="D5" s="508" t="s">
        <v>37</v>
      </c>
      <c r="E5" s="490"/>
      <c r="F5" s="490"/>
      <c r="G5" s="490"/>
      <c r="H5" s="490"/>
      <c r="I5" s="509"/>
    </row>
    <row r="6" spans="2:11" ht="19.149999999999999" customHeight="1">
      <c r="B6" s="24" t="s">
        <v>38</v>
      </c>
      <c r="C6" s="23"/>
      <c r="D6" s="25" t="s">
        <v>39</v>
      </c>
      <c r="E6" s="25" t="s">
        <v>40</v>
      </c>
      <c r="F6" s="25" t="s">
        <v>41</v>
      </c>
      <c r="G6" s="25" t="s">
        <v>42</v>
      </c>
      <c r="H6" s="26" t="s">
        <v>43</v>
      </c>
      <c r="I6" s="27" t="s">
        <v>44</v>
      </c>
    </row>
    <row r="7" spans="2:11" ht="19.149999999999999" customHeight="1" thickBot="1">
      <c r="B7" s="28" t="s">
        <v>45</v>
      </c>
      <c r="C7" s="29"/>
      <c r="D7" s="30"/>
      <c r="E7" s="30"/>
      <c r="F7" s="30"/>
      <c r="G7" s="30"/>
      <c r="H7" s="31"/>
      <c r="I7" s="32"/>
    </row>
    <row r="8" spans="2:11" ht="12.75">
      <c r="B8" s="33"/>
      <c r="C8" s="34"/>
      <c r="D8" s="35"/>
      <c r="E8" s="35"/>
      <c r="F8" s="35"/>
      <c r="G8" s="35"/>
      <c r="H8" s="35"/>
      <c r="I8" s="5"/>
    </row>
    <row r="9" spans="2:11" s="36" customFormat="1" ht="23.45" customHeight="1">
      <c r="B9" s="510" t="s">
        <v>46</v>
      </c>
      <c r="C9" s="511"/>
      <c r="D9" s="512" t="s">
        <v>47</v>
      </c>
      <c r="E9" s="513"/>
      <c r="F9" s="514"/>
      <c r="G9" s="515" t="s">
        <v>48</v>
      </c>
      <c r="H9" s="513"/>
      <c r="I9" s="514"/>
      <c r="K9" s="37"/>
    </row>
    <row r="10" spans="2:11" ht="13.5" customHeight="1" thickBot="1">
      <c r="B10" s="496">
        <v>1</v>
      </c>
      <c r="C10" s="497"/>
      <c r="D10" s="498">
        <v>2</v>
      </c>
      <c r="E10" s="499"/>
      <c r="F10" s="500"/>
      <c r="G10" s="501">
        <v>3</v>
      </c>
      <c r="H10" s="499"/>
      <c r="I10" s="500"/>
    </row>
    <row r="11" spans="2:11" ht="18" customHeight="1" thickTop="1">
      <c r="B11" s="502" t="s">
        <v>49</v>
      </c>
      <c r="C11" s="503"/>
      <c r="D11" s="504"/>
      <c r="E11" s="505"/>
      <c r="F11" s="506"/>
      <c r="G11" s="507"/>
      <c r="H11" s="505"/>
      <c r="I11" s="506"/>
    </row>
    <row r="12" spans="2:11" ht="18" customHeight="1">
      <c r="B12" s="479" t="s">
        <v>50</v>
      </c>
      <c r="C12" s="480"/>
      <c r="D12" s="492"/>
      <c r="E12" s="490"/>
      <c r="F12" s="491"/>
      <c r="G12" s="484"/>
      <c r="H12" s="490"/>
      <c r="I12" s="491"/>
    </row>
    <row r="13" spans="2:11" ht="28.15" customHeight="1">
      <c r="B13" s="479" t="s">
        <v>51</v>
      </c>
      <c r="C13" s="480"/>
      <c r="D13" s="492"/>
      <c r="E13" s="490"/>
      <c r="F13" s="491"/>
      <c r="G13" s="484"/>
      <c r="H13" s="490"/>
      <c r="I13" s="491"/>
    </row>
    <row r="14" spans="2:11" ht="18" customHeight="1">
      <c r="B14" s="479" t="s">
        <v>52</v>
      </c>
      <c r="C14" s="480"/>
      <c r="D14" s="492"/>
      <c r="E14" s="490"/>
      <c r="F14" s="491"/>
      <c r="G14" s="484"/>
      <c r="H14" s="490"/>
      <c r="I14" s="491"/>
    </row>
    <row r="15" spans="2:11" ht="18" customHeight="1">
      <c r="B15" s="479" t="s">
        <v>53</v>
      </c>
      <c r="C15" s="480"/>
      <c r="D15" s="492"/>
      <c r="E15" s="490"/>
      <c r="F15" s="491"/>
      <c r="G15" s="484"/>
      <c r="H15" s="490"/>
      <c r="I15" s="491"/>
    </row>
    <row r="16" spans="2:11" ht="18" customHeight="1">
      <c r="B16" s="479" t="s">
        <v>54</v>
      </c>
      <c r="C16" s="480"/>
      <c r="D16" s="492"/>
      <c r="E16" s="490"/>
      <c r="F16" s="491"/>
      <c r="G16" s="484"/>
      <c r="H16" s="490"/>
      <c r="I16" s="491"/>
    </row>
    <row r="17" spans="2:12" ht="18" customHeight="1">
      <c r="B17" s="479" t="s">
        <v>55</v>
      </c>
      <c r="C17" s="480"/>
      <c r="D17" s="492"/>
      <c r="E17" s="490"/>
      <c r="F17" s="491"/>
      <c r="G17" s="484"/>
      <c r="H17" s="490"/>
      <c r="I17" s="491"/>
    </row>
    <row r="18" spans="2:12" ht="18" customHeight="1">
      <c r="B18" s="479" t="s">
        <v>56</v>
      </c>
      <c r="C18" s="480"/>
      <c r="D18" s="492"/>
      <c r="E18" s="490"/>
      <c r="F18" s="491"/>
      <c r="G18" s="484"/>
      <c r="H18" s="490"/>
      <c r="I18" s="491"/>
    </row>
    <row r="19" spans="2:12" ht="28.15" customHeight="1">
      <c r="B19" s="479" t="s">
        <v>57</v>
      </c>
      <c r="C19" s="480"/>
      <c r="D19" s="492"/>
      <c r="E19" s="490"/>
      <c r="F19" s="491"/>
      <c r="G19" s="484"/>
      <c r="H19" s="490"/>
      <c r="I19" s="491"/>
    </row>
    <row r="20" spans="2:12" ht="28.15" customHeight="1">
      <c r="B20" s="479" t="s">
        <v>58</v>
      </c>
      <c r="C20" s="480"/>
      <c r="D20" s="492"/>
      <c r="E20" s="490"/>
      <c r="F20" s="491"/>
      <c r="G20" s="484"/>
      <c r="H20" s="490"/>
      <c r="I20" s="491"/>
    </row>
    <row r="21" spans="2:12" ht="28.15" customHeight="1">
      <c r="B21" s="479" t="s">
        <v>59</v>
      </c>
      <c r="C21" s="480"/>
      <c r="D21" s="492"/>
      <c r="E21" s="490"/>
      <c r="F21" s="491"/>
      <c r="G21" s="484"/>
      <c r="H21" s="490"/>
      <c r="I21" s="491"/>
      <c r="L21" s="233"/>
    </row>
    <row r="22" spans="2:12" ht="18" customHeight="1">
      <c r="B22" s="479" t="s">
        <v>60</v>
      </c>
      <c r="C22" s="493"/>
      <c r="D22" s="492"/>
      <c r="E22" s="490"/>
      <c r="F22" s="491"/>
      <c r="G22" s="484"/>
      <c r="H22" s="490"/>
      <c r="I22" s="491"/>
    </row>
    <row r="23" spans="2:12" ht="18" customHeight="1">
      <c r="B23" s="479" t="s">
        <v>61</v>
      </c>
      <c r="C23" s="480"/>
      <c r="D23" s="481"/>
      <c r="E23" s="482"/>
      <c r="F23" s="483"/>
      <c r="G23" s="484"/>
      <c r="H23" s="490"/>
      <c r="I23" s="491"/>
    </row>
    <row r="24" spans="2:12" ht="18" customHeight="1">
      <c r="B24" s="479" t="s">
        <v>62</v>
      </c>
      <c r="C24" s="480"/>
      <c r="D24" s="487"/>
      <c r="E24" s="488"/>
      <c r="F24" s="489"/>
      <c r="G24" s="484"/>
      <c r="H24" s="490"/>
      <c r="I24" s="491"/>
    </row>
    <row r="25" spans="2:12" ht="18" customHeight="1">
      <c r="B25" s="479" t="s">
        <v>63</v>
      </c>
      <c r="C25" s="480"/>
      <c r="D25" s="487"/>
      <c r="E25" s="488"/>
      <c r="F25" s="489"/>
      <c r="G25" s="484"/>
      <c r="H25" s="490"/>
      <c r="I25" s="491"/>
    </row>
    <row r="26" spans="2:12" ht="28.15" customHeight="1">
      <c r="B26" s="479" t="s">
        <v>64</v>
      </c>
      <c r="C26" s="480"/>
      <c r="D26" s="487"/>
      <c r="E26" s="488"/>
      <c r="F26" s="489"/>
      <c r="G26" s="484"/>
      <c r="H26" s="490"/>
      <c r="I26" s="491"/>
    </row>
    <row r="27" spans="2:12" ht="18" customHeight="1">
      <c r="B27" s="479" t="s">
        <v>65</v>
      </c>
      <c r="C27" s="480"/>
      <c r="D27" s="487"/>
      <c r="E27" s="488"/>
      <c r="F27" s="489"/>
      <c r="G27" s="484"/>
      <c r="H27" s="490"/>
      <c r="I27" s="491"/>
    </row>
    <row r="28" spans="2:12" ht="28.15" customHeight="1">
      <c r="B28" s="479" t="s">
        <v>66</v>
      </c>
      <c r="C28" s="480"/>
      <c r="D28" s="487"/>
      <c r="E28" s="488"/>
      <c r="F28" s="489"/>
      <c r="G28" s="484"/>
      <c r="H28" s="490"/>
      <c r="I28" s="491"/>
    </row>
    <row r="29" spans="2:12" ht="42.6" customHeight="1">
      <c r="B29" s="479" t="s">
        <v>67</v>
      </c>
      <c r="C29" s="480"/>
      <c r="D29" s="487"/>
      <c r="E29" s="488"/>
      <c r="F29" s="489"/>
      <c r="G29" s="484"/>
      <c r="H29" s="490"/>
      <c r="I29" s="491"/>
    </row>
    <row r="30" spans="2:12" ht="18" customHeight="1">
      <c r="B30" s="479" t="s">
        <v>68</v>
      </c>
      <c r="C30" s="480"/>
      <c r="D30" s="481"/>
      <c r="E30" s="482"/>
      <c r="F30" s="483"/>
      <c r="G30" s="484"/>
      <c r="H30" s="485"/>
      <c r="I30" s="486"/>
    </row>
    <row r="31" spans="2:12" ht="18" customHeight="1">
      <c r="B31" s="479" t="s">
        <v>69</v>
      </c>
      <c r="C31" s="480"/>
      <c r="D31" s="492"/>
      <c r="E31" s="490"/>
      <c r="F31" s="491"/>
      <c r="G31" s="484"/>
      <c r="H31" s="490"/>
      <c r="I31" s="491"/>
    </row>
    <row r="32" spans="2:12" ht="18" customHeight="1">
      <c r="B32" s="479" t="s">
        <v>70</v>
      </c>
      <c r="C32" s="480"/>
      <c r="D32" s="492"/>
      <c r="E32" s="490"/>
      <c r="F32" s="491"/>
      <c r="G32" s="484"/>
      <c r="H32" s="490"/>
      <c r="I32" s="491"/>
    </row>
    <row r="33" spans="2:7" ht="14.45" customHeight="1">
      <c r="B33" s="38" t="s">
        <v>71</v>
      </c>
      <c r="C33" s="39"/>
      <c r="D33" s="40"/>
      <c r="G33" s="5"/>
    </row>
    <row r="34" spans="2:7" ht="13.9" customHeight="1">
      <c r="B34" s="38" t="s">
        <v>72</v>
      </c>
      <c r="C34" s="39"/>
      <c r="D34" s="40"/>
      <c r="G34" s="5"/>
    </row>
    <row r="35" spans="2:7" ht="12.75" customHeight="1">
      <c r="B35" s="41"/>
      <c r="C35" s="3"/>
      <c r="D35" s="42"/>
      <c r="E35" s="42"/>
    </row>
    <row r="36" spans="2:7" ht="12.75" customHeight="1">
      <c r="B36" s="41"/>
      <c r="C36" s="3"/>
      <c r="D36" s="42"/>
      <c r="E36" s="42"/>
    </row>
    <row r="37" spans="2:7" ht="12.75" customHeight="1">
      <c r="B37" s="41"/>
      <c r="C37" s="3"/>
      <c r="D37" s="42"/>
      <c r="E37" s="42"/>
    </row>
    <row r="38" spans="2:7" ht="12.75" customHeight="1">
      <c r="B38" s="41"/>
      <c r="C38" s="3"/>
      <c r="D38" s="42"/>
      <c r="E38" s="42"/>
    </row>
    <row r="39" spans="2:7" ht="12.75" customHeight="1">
      <c r="B39" s="41"/>
      <c r="C39" s="3"/>
      <c r="D39" s="42"/>
      <c r="E39" s="42"/>
    </row>
    <row r="40" spans="2:7" ht="12.75" customHeight="1">
      <c r="B40" s="41"/>
      <c r="C40" s="3"/>
      <c r="D40" s="42"/>
      <c r="E40" s="42"/>
    </row>
    <row r="41" spans="2:7" ht="12.75" customHeight="1">
      <c r="B41" s="41"/>
      <c r="C41" s="3"/>
      <c r="D41" s="42"/>
      <c r="E41" s="42"/>
    </row>
    <row r="42" spans="2:7" ht="12.75" customHeight="1">
      <c r="B42" s="41"/>
      <c r="C42" s="3"/>
      <c r="D42" s="42"/>
      <c r="E42" s="42"/>
    </row>
    <row r="43" spans="2:7" ht="12.75" customHeight="1">
      <c r="B43" s="41"/>
      <c r="C43" s="3"/>
      <c r="D43" s="42"/>
      <c r="E43" s="42"/>
    </row>
    <row r="44" spans="2:7" ht="12.75" customHeight="1">
      <c r="B44" s="41"/>
      <c r="C44" s="3"/>
      <c r="D44" s="42"/>
      <c r="E44" s="42"/>
    </row>
    <row r="45" spans="2:7" ht="12.75" customHeight="1">
      <c r="B45" s="41"/>
      <c r="C45" s="3"/>
      <c r="D45" s="42"/>
      <c r="E45" s="42"/>
    </row>
    <row r="46" spans="2:7" ht="12.75" customHeight="1">
      <c r="B46" s="41"/>
      <c r="C46" s="3"/>
      <c r="D46" s="42"/>
      <c r="E46" s="42"/>
    </row>
    <row r="47" spans="2:7" ht="12.75" customHeight="1">
      <c r="B47" s="41"/>
      <c r="C47" s="3"/>
      <c r="D47" s="42"/>
      <c r="E47" s="42"/>
    </row>
    <row r="48" spans="2:7" ht="12.75" customHeight="1">
      <c r="B48" s="41"/>
      <c r="C48" s="3"/>
      <c r="D48" s="42"/>
      <c r="E48" s="42"/>
    </row>
    <row r="49" spans="2:5" ht="12.75" customHeight="1">
      <c r="B49" s="41"/>
      <c r="C49" s="3"/>
      <c r="D49" s="42"/>
      <c r="E49" s="42"/>
    </row>
    <row r="50" spans="2:5" ht="12.75" customHeight="1">
      <c r="B50" s="41"/>
      <c r="C50" s="3"/>
      <c r="D50" s="42"/>
      <c r="E50" s="42"/>
    </row>
    <row r="51" spans="2:5" ht="12.75" customHeight="1">
      <c r="B51" s="41"/>
      <c r="C51" s="3"/>
      <c r="D51" s="42"/>
      <c r="E51" s="42"/>
    </row>
    <row r="52" spans="2:5" ht="12.75" customHeight="1">
      <c r="B52" s="41"/>
      <c r="C52" s="3"/>
      <c r="D52" s="42"/>
      <c r="E52" s="42"/>
    </row>
    <row r="53" spans="2:5" ht="12.75" customHeight="1">
      <c r="B53" s="41"/>
      <c r="C53" s="3"/>
      <c r="D53" s="42"/>
      <c r="E53" s="42"/>
    </row>
    <row r="54" spans="2:5" ht="12.75" customHeight="1">
      <c r="B54" s="41"/>
      <c r="C54" s="3"/>
      <c r="D54" s="42"/>
      <c r="E54" s="42"/>
    </row>
    <row r="55" spans="2:5" ht="12.75" customHeight="1">
      <c r="B55" s="41"/>
      <c r="C55" s="3"/>
      <c r="D55" s="42"/>
      <c r="E55" s="42"/>
    </row>
    <row r="56" spans="2:5" ht="12.75" customHeight="1">
      <c r="B56" s="41"/>
      <c r="C56" s="3"/>
      <c r="D56" s="42"/>
      <c r="E56" s="42"/>
    </row>
    <row r="57" spans="2:5" ht="12.75" customHeight="1">
      <c r="B57" s="41"/>
      <c r="C57" s="3"/>
      <c r="D57" s="42"/>
      <c r="E57" s="42"/>
    </row>
    <row r="58" spans="2:5" ht="12.75" customHeight="1">
      <c r="B58" s="41"/>
      <c r="C58" s="3"/>
      <c r="D58" s="42"/>
      <c r="E58" s="42"/>
    </row>
    <row r="59" spans="2:5" ht="12.75" customHeight="1">
      <c r="B59" s="41"/>
      <c r="C59" s="3"/>
      <c r="D59" s="42"/>
      <c r="E59" s="42"/>
    </row>
    <row r="60" spans="2:5" ht="12.75" customHeight="1">
      <c r="B60" s="41"/>
      <c r="C60" s="3"/>
      <c r="D60" s="42"/>
      <c r="E60" s="42"/>
    </row>
    <row r="61" spans="2:5" ht="12.75" customHeight="1">
      <c r="B61" s="41"/>
      <c r="C61" s="3"/>
      <c r="D61" s="42"/>
      <c r="E61" s="42"/>
    </row>
    <row r="62" spans="2:5" ht="12.75" customHeight="1">
      <c r="B62" s="41"/>
      <c r="C62" s="3"/>
      <c r="D62" s="42"/>
      <c r="E62" s="42"/>
    </row>
    <row r="63" spans="2:5" ht="12.75" customHeight="1">
      <c r="B63" s="41"/>
      <c r="C63" s="3"/>
      <c r="D63" s="42"/>
      <c r="E63" s="42"/>
    </row>
    <row r="64" spans="2:5" ht="12.75" customHeight="1">
      <c r="B64" s="41"/>
      <c r="C64" s="3"/>
      <c r="D64" s="42"/>
      <c r="E64" s="42"/>
    </row>
    <row r="65" spans="2:5" ht="12.75" customHeight="1">
      <c r="B65" s="41"/>
      <c r="C65" s="3"/>
      <c r="D65" s="42"/>
      <c r="E65" s="42"/>
    </row>
    <row r="66" spans="2:5" ht="12.75" customHeight="1">
      <c r="B66" s="41"/>
      <c r="C66" s="3"/>
      <c r="D66" s="42"/>
      <c r="E66" s="42"/>
    </row>
    <row r="67" spans="2:5" ht="12.75" customHeight="1">
      <c r="B67" s="41"/>
      <c r="C67" s="3"/>
      <c r="D67" s="42"/>
      <c r="E67" s="42"/>
    </row>
    <row r="68" spans="2:5" ht="12.75" customHeight="1">
      <c r="B68" s="41"/>
      <c r="C68" s="3"/>
      <c r="D68" s="42"/>
      <c r="E68" s="42"/>
    </row>
    <row r="69" spans="2:5" ht="12.75" customHeight="1">
      <c r="B69" s="41"/>
      <c r="C69" s="3"/>
      <c r="D69" s="42"/>
      <c r="E69" s="42"/>
    </row>
    <row r="70" spans="2:5" ht="12.75" customHeight="1">
      <c r="B70" s="41"/>
      <c r="C70" s="3"/>
      <c r="D70" s="42"/>
      <c r="E70" s="42"/>
    </row>
    <row r="71" spans="2:5" ht="12.75" customHeight="1">
      <c r="B71" s="41"/>
      <c r="C71" s="3"/>
      <c r="D71" s="42"/>
      <c r="E71" s="42"/>
    </row>
    <row r="72" spans="2:5" ht="12.75" customHeight="1">
      <c r="B72" s="41"/>
      <c r="C72" s="3"/>
      <c r="D72" s="42"/>
      <c r="E72" s="42"/>
    </row>
    <row r="73" spans="2:5" ht="12.75" customHeight="1">
      <c r="B73" s="41"/>
      <c r="C73" s="3"/>
      <c r="D73" s="42"/>
      <c r="E73" s="42"/>
    </row>
    <row r="74" spans="2:5" ht="12.75" customHeight="1">
      <c r="B74" s="41"/>
      <c r="C74" s="3"/>
      <c r="D74" s="42"/>
      <c r="E74" s="42"/>
    </row>
    <row r="75" spans="2:5" ht="12.75" customHeight="1">
      <c r="B75" s="41"/>
      <c r="C75" s="3"/>
      <c r="D75" s="42"/>
      <c r="E75" s="42"/>
    </row>
    <row r="76" spans="2:5" ht="12.75" customHeight="1">
      <c r="B76" s="41"/>
      <c r="C76" s="3"/>
      <c r="D76" s="42"/>
      <c r="E76" s="42"/>
    </row>
    <row r="77" spans="2:5" ht="12.75" customHeight="1">
      <c r="B77" s="41"/>
      <c r="C77" s="3"/>
      <c r="D77" s="42"/>
      <c r="E77" s="42"/>
    </row>
    <row r="78" spans="2:5" ht="12.75" customHeight="1">
      <c r="B78" s="41"/>
      <c r="C78" s="3"/>
      <c r="D78" s="42"/>
      <c r="E78" s="42"/>
    </row>
    <row r="79" spans="2:5" ht="12.75" customHeight="1">
      <c r="B79" s="41"/>
      <c r="C79" s="3"/>
      <c r="D79" s="42"/>
      <c r="E79" s="42"/>
    </row>
    <row r="80" spans="2:5" ht="12.75" customHeight="1">
      <c r="B80" s="41"/>
      <c r="C80" s="3"/>
      <c r="D80" s="42"/>
      <c r="E80" s="42"/>
    </row>
    <row r="81" spans="2:5" ht="12.75" customHeight="1">
      <c r="B81" s="41"/>
      <c r="C81" s="3"/>
      <c r="D81" s="42"/>
      <c r="E81" s="42"/>
    </row>
    <row r="82" spans="2:5" ht="12.75" customHeight="1">
      <c r="B82" s="41"/>
      <c r="C82" s="3"/>
      <c r="D82" s="42"/>
      <c r="E82" s="42"/>
    </row>
    <row r="83" spans="2:5" ht="12.75" customHeight="1">
      <c r="B83" s="41"/>
      <c r="C83" s="3"/>
      <c r="D83" s="42"/>
      <c r="E83" s="42"/>
    </row>
    <row r="84" spans="2:5" ht="12.75" customHeight="1">
      <c r="B84" s="41"/>
      <c r="C84" s="3"/>
      <c r="D84" s="42"/>
      <c r="E84" s="42"/>
    </row>
    <row r="85" spans="2:5" ht="12.75" customHeight="1">
      <c r="B85" s="41"/>
      <c r="C85" s="3"/>
      <c r="D85" s="42"/>
      <c r="E85" s="42"/>
    </row>
    <row r="86" spans="2:5" ht="12.75" customHeight="1">
      <c r="B86" s="41"/>
      <c r="C86" s="3"/>
      <c r="D86" s="42"/>
      <c r="E86" s="42"/>
    </row>
    <row r="87" spans="2:5" ht="12.75" customHeight="1">
      <c r="B87" s="41"/>
      <c r="C87" s="3"/>
      <c r="D87" s="42"/>
      <c r="E87" s="42"/>
    </row>
    <row r="88" spans="2:5" ht="12.75" customHeight="1">
      <c r="B88" s="41"/>
      <c r="C88" s="3"/>
      <c r="D88" s="42"/>
      <c r="E88" s="42"/>
    </row>
    <row r="89" spans="2:5" ht="12.75" customHeight="1">
      <c r="B89" s="41"/>
      <c r="C89" s="3"/>
      <c r="D89" s="42"/>
      <c r="E89" s="42"/>
    </row>
    <row r="90" spans="2:5" ht="12.75" customHeight="1">
      <c r="B90" s="41"/>
      <c r="C90" s="3"/>
      <c r="D90" s="42"/>
      <c r="E90" s="42"/>
    </row>
    <row r="91" spans="2:5" ht="12.75" customHeight="1">
      <c r="B91" s="41"/>
      <c r="C91" s="3"/>
      <c r="D91" s="42"/>
      <c r="E91" s="42"/>
    </row>
    <row r="92" spans="2:5" ht="12.75" customHeight="1">
      <c r="B92" s="41"/>
      <c r="C92" s="3"/>
      <c r="D92" s="42"/>
      <c r="E92" s="42"/>
    </row>
    <row r="93" spans="2:5" ht="12.75" customHeight="1">
      <c r="B93" s="41"/>
      <c r="C93" s="3"/>
      <c r="D93" s="42"/>
      <c r="E93" s="42"/>
    </row>
    <row r="94" spans="2:5" ht="12.75" customHeight="1">
      <c r="B94" s="41"/>
      <c r="C94" s="3"/>
      <c r="D94" s="42"/>
      <c r="E94" s="42"/>
    </row>
    <row r="95" spans="2:5" ht="12.75" customHeight="1">
      <c r="B95" s="41"/>
      <c r="C95" s="3"/>
      <c r="D95" s="42"/>
      <c r="E95" s="42"/>
    </row>
    <row r="96" spans="2:5" ht="12.75" customHeight="1">
      <c r="B96" s="41"/>
      <c r="C96" s="3"/>
      <c r="D96" s="42"/>
      <c r="E96" s="42"/>
    </row>
    <row r="97" spans="2:5" ht="12.75" customHeight="1">
      <c r="B97" s="41"/>
      <c r="C97" s="3"/>
      <c r="D97" s="42"/>
      <c r="E97" s="42"/>
    </row>
    <row r="98" spans="2:5" ht="12.75" customHeight="1">
      <c r="B98" s="41"/>
      <c r="C98" s="3"/>
      <c r="D98" s="42"/>
      <c r="E98" s="42"/>
    </row>
    <row r="99" spans="2:5" ht="12.75" customHeight="1">
      <c r="B99" s="41"/>
      <c r="C99" s="3"/>
      <c r="D99" s="42"/>
      <c r="E99" s="42"/>
    </row>
    <row r="100" spans="2:5" ht="12.75" customHeight="1">
      <c r="B100" s="41"/>
      <c r="C100" s="3"/>
      <c r="D100" s="42"/>
      <c r="E100" s="42"/>
    </row>
    <row r="101" spans="2:5" ht="12.75" customHeight="1">
      <c r="B101" s="41"/>
      <c r="C101" s="3"/>
      <c r="D101" s="42"/>
      <c r="E101" s="42"/>
    </row>
    <row r="102" spans="2:5" ht="12.75" customHeight="1">
      <c r="B102" s="41"/>
      <c r="C102" s="3"/>
      <c r="D102" s="42"/>
      <c r="E102" s="42"/>
    </row>
    <row r="103" spans="2:5" ht="12.75" customHeight="1">
      <c r="B103" s="41"/>
      <c r="C103" s="3"/>
      <c r="D103" s="42"/>
      <c r="E103" s="42"/>
    </row>
    <row r="104" spans="2:5" ht="12.75" customHeight="1">
      <c r="B104" s="41"/>
      <c r="C104" s="3"/>
      <c r="D104" s="42"/>
      <c r="E104" s="42"/>
    </row>
    <row r="105" spans="2:5" ht="12.75" customHeight="1">
      <c r="B105" s="41"/>
      <c r="C105" s="3"/>
      <c r="D105" s="42"/>
      <c r="E105" s="42"/>
    </row>
    <row r="106" spans="2:5" ht="12.75" customHeight="1">
      <c r="B106" s="41"/>
      <c r="C106" s="3"/>
      <c r="D106" s="42"/>
      <c r="E106" s="42"/>
    </row>
    <row r="107" spans="2:5" ht="12.75" customHeight="1">
      <c r="B107" s="41"/>
      <c r="C107" s="3"/>
      <c r="D107" s="42"/>
      <c r="E107" s="42"/>
    </row>
    <row r="108" spans="2:5" ht="12.75" customHeight="1">
      <c r="B108" s="41"/>
      <c r="C108" s="3"/>
      <c r="D108" s="42"/>
      <c r="E108" s="42"/>
    </row>
    <row r="109" spans="2:5" ht="12.75" customHeight="1">
      <c r="B109" s="41"/>
      <c r="C109" s="3"/>
      <c r="D109" s="42"/>
      <c r="E109" s="42"/>
    </row>
    <row r="110" spans="2:5" ht="12.75" customHeight="1">
      <c r="B110" s="41"/>
      <c r="C110" s="3"/>
      <c r="D110" s="42"/>
      <c r="E110" s="42"/>
    </row>
    <row r="111" spans="2:5" ht="12.75" customHeight="1">
      <c r="B111" s="41"/>
      <c r="C111" s="3"/>
      <c r="D111" s="42"/>
      <c r="E111" s="42"/>
    </row>
    <row r="112" spans="2:5" ht="12.75" customHeight="1">
      <c r="B112" s="41"/>
      <c r="C112" s="3"/>
      <c r="D112" s="42"/>
      <c r="E112" s="42"/>
    </row>
    <row r="113" spans="2:5" ht="12.75" customHeight="1">
      <c r="B113" s="41"/>
      <c r="C113" s="3"/>
      <c r="D113" s="42"/>
      <c r="E113" s="42"/>
    </row>
    <row r="114" spans="2:5" ht="12.75" customHeight="1">
      <c r="B114" s="41"/>
      <c r="C114" s="3"/>
      <c r="D114" s="42"/>
      <c r="E114" s="42"/>
    </row>
    <row r="115" spans="2:5" ht="12.75" customHeight="1">
      <c r="B115" s="41"/>
      <c r="C115" s="3"/>
      <c r="D115" s="42"/>
      <c r="E115" s="42"/>
    </row>
    <row r="116" spans="2:5" ht="12.75" customHeight="1">
      <c r="B116" s="41"/>
      <c r="C116" s="3"/>
      <c r="D116" s="42"/>
      <c r="E116" s="42"/>
    </row>
    <row r="117" spans="2:5" ht="12.75" customHeight="1">
      <c r="B117" s="41"/>
      <c r="C117" s="3"/>
      <c r="D117" s="42"/>
      <c r="E117" s="42"/>
    </row>
    <row r="118" spans="2:5" ht="12.75" customHeight="1">
      <c r="B118" s="41"/>
      <c r="C118" s="3"/>
      <c r="D118" s="42"/>
      <c r="E118" s="42"/>
    </row>
    <row r="119" spans="2:5" ht="12.75" customHeight="1">
      <c r="B119" s="41"/>
      <c r="C119" s="3"/>
      <c r="D119" s="42"/>
      <c r="E119" s="42"/>
    </row>
    <row r="120" spans="2:5" ht="12.75" customHeight="1">
      <c r="B120" s="41"/>
      <c r="C120" s="3"/>
      <c r="D120" s="42"/>
      <c r="E120" s="42"/>
    </row>
    <row r="121" spans="2:5" ht="12.75" customHeight="1">
      <c r="B121" s="41"/>
      <c r="C121" s="3"/>
      <c r="D121" s="42"/>
      <c r="E121" s="42"/>
    </row>
    <row r="122" spans="2:5" ht="12.75" customHeight="1">
      <c r="B122" s="41"/>
      <c r="C122" s="3"/>
      <c r="D122" s="42"/>
      <c r="E122" s="42"/>
    </row>
    <row r="123" spans="2:5" ht="12.75" customHeight="1">
      <c r="B123" s="41"/>
      <c r="C123" s="3"/>
      <c r="D123" s="42"/>
      <c r="E123" s="42"/>
    </row>
    <row r="124" spans="2:5" ht="12.75" customHeight="1">
      <c r="B124" s="41"/>
      <c r="C124" s="3"/>
      <c r="D124" s="42"/>
      <c r="E124" s="42"/>
    </row>
    <row r="125" spans="2:5" ht="12.75" customHeight="1">
      <c r="B125" s="41"/>
      <c r="C125" s="3"/>
      <c r="D125" s="42"/>
      <c r="E125" s="42"/>
    </row>
    <row r="126" spans="2:5" ht="12.75" customHeight="1">
      <c r="B126" s="41"/>
      <c r="C126" s="3"/>
      <c r="D126" s="42"/>
      <c r="E126" s="42"/>
    </row>
    <row r="127" spans="2:5" ht="12.75" customHeight="1">
      <c r="B127" s="41"/>
      <c r="C127" s="3"/>
      <c r="D127" s="42"/>
      <c r="E127" s="42"/>
    </row>
    <row r="128" spans="2:5" ht="12.75" customHeight="1">
      <c r="B128" s="41"/>
      <c r="C128" s="3"/>
      <c r="D128" s="42"/>
      <c r="E128" s="42"/>
    </row>
    <row r="129" spans="2:5" ht="12.75" customHeight="1">
      <c r="B129" s="41"/>
      <c r="C129" s="3"/>
      <c r="D129" s="42"/>
      <c r="E129" s="42"/>
    </row>
    <row r="130" spans="2:5" ht="12.75" customHeight="1">
      <c r="B130" s="41"/>
      <c r="C130" s="3"/>
      <c r="D130" s="42"/>
      <c r="E130" s="42"/>
    </row>
    <row r="131" spans="2:5" ht="12.75" customHeight="1">
      <c r="B131" s="41"/>
      <c r="C131" s="3"/>
      <c r="D131" s="42"/>
      <c r="E131" s="42"/>
    </row>
    <row r="132" spans="2:5" ht="12.75" customHeight="1">
      <c r="B132" s="41"/>
      <c r="C132" s="3"/>
      <c r="D132" s="42"/>
      <c r="E132" s="42"/>
    </row>
    <row r="133" spans="2:5" ht="12.75" customHeight="1">
      <c r="B133" s="41"/>
      <c r="C133" s="3"/>
      <c r="D133" s="42"/>
      <c r="E133" s="42"/>
    </row>
    <row r="134" spans="2:5" ht="12.75" customHeight="1">
      <c r="B134" s="41"/>
      <c r="C134" s="3"/>
      <c r="D134" s="42"/>
      <c r="E134" s="42"/>
    </row>
    <row r="135" spans="2:5" ht="12.75" customHeight="1">
      <c r="B135" s="41"/>
      <c r="C135" s="3"/>
      <c r="D135" s="42"/>
      <c r="E135" s="42"/>
    </row>
    <row r="136" spans="2:5" ht="12.75" customHeight="1">
      <c r="B136" s="41"/>
      <c r="C136" s="3"/>
      <c r="D136" s="42"/>
      <c r="E136" s="42"/>
    </row>
    <row r="137" spans="2:5" ht="12.75" customHeight="1">
      <c r="B137" s="41"/>
      <c r="C137" s="3"/>
      <c r="D137" s="42"/>
      <c r="E137" s="42"/>
    </row>
    <row r="138" spans="2:5" ht="12.75" customHeight="1">
      <c r="B138" s="41"/>
      <c r="C138" s="3"/>
      <c r="D138" s="42"/>
      <c r="E138" s="42"/>
    </row>
    <row r="139" spans="2:5" ht="12.75" customHeight="1">
      <c r="B139" s="41"/>
      <c r="C139" s="3"/>
      <c r="D139" s="42"/>
      <c r="E139" s="42"/>
    </row>
    <row r="140" spans="2:5" ht="12.75" customHeight="1">
      <c r="B140" s="41"/>
      <c r="C140" s="3"/>
      <c r="D140" s="42"/>
      <c r="E140" s="42"/>
    </row>
    <row r="141" spans="2:5" ht="12.75" customHeight="1">
      <c r="B141" s="41"/>
      <c r="C141" s="3"/>
      <c r="D141" s="42"/>
      <c r="E141" s="42"/>
    </row>
    <row r="142" spans="2:5" ht="12.75" customHeight="1">
      <c r="B142" s="41"/>
      <c r="C142" s="3"/>
      <c r="D142" s="42"/>
      <c r="E142" s="42"/>
    </row>
    <row r="143" spans="2:5" ht="12.75" customHeight="1">
      <c r="B143" s="41"/>
      <c r="C143" s="3"/>
      <c r="D143" s="42"/>
      <c r="E143" s="42"/>
    </row>
    <row r="144" spans="2:5" ht="12.75" customHeight="1">
      <c r="B144" s="41"/>
      <c r="C144" s="3"/>
      <c r="D144" s="42"/>
      <c r="E144" s="42"/>
    </row>
    <row r="145" spans="2:5" ht="12.75" customHeight="1">
      <c r="B145" s="41"/>
      <c r="C145" s="3"/>
      <c r="D145" s="42"/>
      <c r="E145" s="42"/>
    </row>
    <row r="146" spans="2:5" ht="12.75" customHeight="1">
      <c r="B146" s="41"/>
      <c r="C146" s="3"/>
      <c r="D146" s="42"/>
      <c r="E146" s="42"/>
    </row>
    <row r="147" spans="2:5" ht="12.75" customHeight="1">
      <c r="B147" s="41"/>
      <c r="C147" s="3"/>
      <c r="D147" s="42"/>
      <c r="E147" s="42"/>
    </row>
    <row r="148" spans="2:5" ht="12.75" customHeight="1">
      <c r="B148" s="41"/>
      <c r="C148" s="3"/>
      <c r="D148" s="42"/>
      <c r="E148" s="42"/>
    </row>
    <row r="149" spans="2:5" ht="12.75" customHeight="1">
      <c r="B149" s="41"/>
      <c r="C149" s="3"/>
      <c r="D149" s="42"/>
      <c r="E149" s="42"/>
    </row>
    <row r="150" spans="2:5" ht="12.75" customHeight="1">
      <c r="B150" s="41"/>
      <c r="C150" s="3"/>
      <c r="D150" s="42"/>
      <c r="E150" s="42"/>
    </row>
    <row r="151" spans="2:5" ht="12.75" customHeight="1">
      <c r="B151" s="41"/>
      <c r="C151" s="3"/>
      <c r="D151" s="42"/>
      <c r="E151" s="42"/>
    </row>
    <row r="152" spans="2:5" ht="12.75" customHeight="1">
      <c r="B152" s="41"/>
      <c r="C152" s="3"/>
      <c r="D152" s="42"/>
      <c r="E152" s="42"/>
    </row>
    <row r="153" spans="2:5" ht="12.75" customHeight="1">
      <c r="B153" s="41"/>
      <c r="C153" s="3"/>
      <c r="D153" s="42"/>
      <c r="E153" s="42"/>
    </row>
    <row r="154" spans="2:5" ht="12.75" customHeight="1">
      <c r="B154" s="41"/>
      <c r="C154" s="3"/>
      <c r="D154" s="42"/>
      <c r="E154" s="42"/>
    </row>
    <row r="155" spans="2:5" ht="12.75" customHeight="1">
      <c r="B155" s="41"/>
      <c r="C155" s="3"/>
      <c r="D155" s="42"/>
      <c r="E155" s="42"/>
    </row>
    <row r="156" spans="2:5" ht="12.75" customHeight="1">
      <c r="B156" s="41"/>
      <c r="C156" s="3"/>
      <c r="D156" s="42"/>
      <c r="E156" s="42"/>
    </row>
    <row r="157" spans="2:5" ht="12.75" customHeight="1">
      <c r="B157" s="41"/>
      <c r="C157" s="3"/>
      <c r="D157" s="42"/>
      <c r="E157" s="42"/>
    </row>
    <row r="158" spans="2:5" ht="12.75" customHeight="1">
      <c r="B158" s="41"/>
      <c r="C158" s="3"/>
      <c r="D158" s="42"/>
      <c r="E158" s="42"/>
    </row>
    <row r="159" spans="2:5" ht="12.75" customHeight="1">
      <c r="B159" s="41"/>
      <c r="C159" s="3"/>
      <c r="D159" s="42"/>
      <c r="E159" s="42"/>
    </row>
    <row r="160" spans="2:5" ht="12.75" customHeight="1">
      <c r="B160" s="41"/>
      <c r="C160" s="3"/>
      <c r="D160" s="42"/>
      <c r="E160" s="42"/>
    </row>
    <row r="161" spans="2:5" ht="12.75" customHeight="1">
      <c r="B161" s="41"/>
      <c r="C161" s="3"/>
      <c r="D161" s="42"/>
      <c r="E161" s="42"/>
    </row>
    <row r="162" spans="2:5" ht="12.75" customHeight="1">
      <c r="B162" s="41"/>
      <c r="C162" s="3"/>
      <c r="D162" s="42"/>
      <c r="E162" s="42"/>
    </row>
    <row r="163" spans="2:5" ht="12.75" customHeight="1">
      <c r="B163" s="41"/>
      <c r="C163" s="3"/>
      <c r="D163" s="42"/>
      <c r="E163" s="42"/>
    </row>
    <row r="164" spans="2:5" ht="12.75" customHeight="1">
      <c r="B164" s="41"/>
      <c r="C164" s="3"/>
      <c r="D164" s="42"/>
      <c r="E164" s="42"/>
    </row>
    <row r="165" spans="2:5" ht="12.75" customHeight="1">
      <c r="B165" s="41"/>
      <c r="C165" s="3"/>
      <c r="D165" s="42"/>
      <c r="E165" s="42"/>
    </row>
    <row r="166" spans="2:5" ht="12.75" customHeight="1">
      <c r="B166" s="41"/>
      <c r="C166" s="3"/>
      <c r="D166" s="42"/>
      <c r="E166" s="42"/>
    </row>
    <row r="167" spans="2:5" ht="12.75" customHeight="1">
      <c r="B167" s="41"/>
      <c r="C167" s="3"/>
      <c r="D167" s="42"/>
      <c r="E167" s="42"/>
    </row>
    <row r="168" spans="2:5" ht="12.75" customHeight="1">
      <c r="B168" s="41"/>
      <c r="C168" s="3"/>
      <c r="D168" s="42"/>
      <c r="E168" s="42"/>
    </row>
    <row r="169" spans="2:5" ht="12.75" customHeight="1">
      <c r="B169" s="41"/>
      <c r="C169" s="3"/>
      <c r="D169" s="42"/>
      <c r="E169" s="42"/>
    </row>
    <row r="170" spans="2:5" ht="12.75" customHeight="1">
      <c r="B170" s="41"/>
      <c r="C170" s="3"/>
      <c r="D170" s="42"/>
      <c r="E170" s="42"/>
    </row>
    <row r="171" spans="2:5" ht="12.75" customHeight="1">
      <c r="B171" s="41"/>
      <c r="C171" s="3"/>
      <c r="D171" s="42"/>
      <c r="E171" s="42"/>
    </row>
    <row r="172" spans="2:5" ht="12.75" customHeight="1">
      <c r="B172" s="41"/>
      <c r="C172" s="3"/>
      <c r="D172" s="42"/>
      <c r="E172" s="42"/>
    </row>
    <row r="173" spans="2:5" ht="12.75" customHeight="1">
      <c r="B173" s="41"/>
      <c r="C173" s="3"/>
      <c r="D173" s="42"/>
      <c r="E173" s="42"/>
    </row>
    <row r="174" spans="2:5" ht="12.75" customHeight="1">
      <c r="B174" s="41"/>
      <c r="C174" s="3"/>
      <c r="D174" s="42"/>
      <c r="E174" s="42"/>
    </row>
    <row r="175" spans="2:5" ht="12.75" customHeight="1">
      <c r="B175" s="41"/>
      <c r="C175" s="3"/>
      <c r="D175" s="42"/>
      <c r="E175" s="42"/>
    </row>
    <row r="176" spans="2:5" ht="12.75" customHeight="1">
      <c r="B176" s="41"/>
      <c r="C176" s="3"/>
      <c r="D176" s="42"/>
      <c r="E176" s="42"/>
    </row>
    <row r="177" spans="2:5" ht="12.75" customHeight="1">
      <c r="B177" s="41"/>
      <c r="C177" s="3"/>
      <c r="D177" s="42"/>
      <c r="E177" s="42"/>
    </row>
    <row r="178" spans="2:5" ht="12.75" customHeight="1">
      <c r="B178" s="41"/>
      <c r="C178" s="3"/>
      <c r="D178" s="42"/>
      <c r="E178" s="42"/>
    </row>
    <row r="179" spans="2:5" ht="12.75" customHeight="1">
      <c r="B179" s="41"/>
      <c r="C179" s="3"/>
      <c r="D179" s="42"/>
      <c r="E179" s="42"/>
    </row>
    <row r="180" spans="2:5" ht="12.75" customHeight="1">
      <c r="B180" s="41"/>
      <c r="C180" s="3"/>
      <c r="D180" s="42"/>
      <c r="E180" s="42"/>
    </row>
    <row r="181" spans="2:5" ht="12.75" customHeight="1">
      <c r="B181" s="41"/>
      <c r="C181" s="3"/>
      <c r="D181" s="42"/>
      <c r="E181" s="42"/>
    </row>
    <row r="182" spans="2:5" ht="12.75" customHeight="1">
      <c r="B182" s="41"/>
      <c r="C182" s="3"/>
      <c r="D182" s="42"/>
      <c r="E182" s="42"/>
    </row>
    <row r="183" spans="2:5" ht="12.75" customHeight="1">
      <c r="B183" s="41"/>
      <c r="C183" s="3"/>
      <c r="D183" s="42"/>
      <c r="E183" s="42"/>
    </row>
    <row r="184" spans="2:5" ht="12.75" customHeight="1">
      <c r="B184" s="41"/>
      <c r="C184" s="3"/>
      <c r="D184" s="42"/>
      <c r="E184" s="42"/>
    </row>
    <row r="185" spans="2:5" ht="12.75" customHeight="1">
      <c r="B185" s="41"/>
      <c r="C185" s="3"/>
      <c r="D185" s="42"/>
      <c r="E185" s="42"/>
    </row>
    <row r="186" spans="2:5" ht="12.75" customHeight="1">
      <c r="B186" s="41"/>
      <c r="C186" s="3"/>
      <c r="D186" s="42"/>
      <c r="E186" s="42"/>
    </row>
    <row r="187" spans="2:5" ht="12.75" customHeight="1">
      <c r="B187" s="41"/>
      <c r="C187" s="3"/>
      <c r="D187" s="42"/>
      <c r="E187" s="42"/>
    </row>
    <row r="188" spans="2:5" ht="12.75" customHeight="1">
      <c r="B188" s="41"/>
      <c r="C188" s="3"/>
      <c r="D188" s="42"/>
      <c r="E188" s="42"/>
    </row>
    <row r="189" spans="2:5" ht="12.75" customHeight="1">
      <c r="B189" s="41"/>
      <c r="C189" s="3"/>
      <c r="D189" s="42"/>
      <c r="E189" s="42"/>
    </row>
    <row r="190" spans="2:5" ht="12.75" customHeight="1">
      <c r="B190" s="41"/>
      <c r="C190" s="3"/>
      <c r="D190" s="42"/>
      <c r="E190" s="42"/>
    </row>
    <row r="191" spans="2:5" ht="12.75" customHeight="1">
      <c r="B191" s="41"/>
      <c r="C191" s="3"/>
      <c r="D191" s="42"/>
      <c r="E191" s="42"/>
    </row>
    <row r="192" spans="2:5" ht="12.75" customHeight="1">
      <c r="B192" s="41"/>
      <c r="C192" s="3"/>
      <c r="D192" s="42"/>
      <c r="E192" s="42"/>
    </row>
    <row r="193" spans="2:5" ht="12.75" customHeight="1">
      <c r="B193" s="41"/>
      <c r="C193" s="3"/>
      <c r="D193" s="42"/>
      <c r="E193" s="42"/>
    </row>
    <row r="194" spans="2:5" ht="12.75" customHeight="1">
      <c r="B194" s="41"/>
      <c r="C194" s="3"/>
      <c r="D194" s="42"/>
      <c r="E194" s="42"/>
    </row>
    <row r="195" spans="2:5" ht="12.75" customHeight="1">
      <c r="B195" s="41"/>
      <c r="C195" s="3"/>
      <c r="D195" s="42"/>
      <c r="E195" s="42"/>
    </row>
    <row r="196" spans="2:5" ht="12.75" customHeight="1">
      <c r="B196" s="41"/>
      <c r="C196" s="3"/>
      <c r="D196" s="42"/>
      <c r="E196" s="42"/>
    </row>
    <row r="197" spans="2:5" ht="12.75" customHeight="1">
      <c r="B197" s="41"/>
      <c r="C197" s="3"/>
      <c r="D197" s="42"/>
      <c r="E197" s="42"/>
    </row>
    <row r="198" spans="2:5" ht="12.75" customHeight="1">
      <c r="B198" s="41"/>
      <c r="C198" s="3"/>
      <c r="D198" s="42"/>
      <c r="E198" s="42"/>
    </row>
    <row r="199" spans="2:5" ht="12.75" customHeight="1">
      <c r="B199" s="41"/>
      <c r="C199" s="3"/>
      <c r="D199" s="42"/>
      <c r="E199" s="42"/>
    </row>
    <row r="200" spans="2:5" ht="12.75" customHeight="1">
      <c r="B200" s="41"/>
      <c r="C200" s="3"/>
      <c r="D200" s="42"/>
      <c r="E200" s="42"/>
    </row>
    <row r="201" spans="2:5" ht="12.75" customHeight="1">
      <c r="B201" s="41"/>
      <c r="C201" s="3"/>
      <c r="D201" s="42"/>
      <c r="E201" s="42"/>
    </row>
    <row r="202" spans="2:5" ht="12.75" customHeight="1">
      <c r="B202" s="41"/>
      <c r="C202" s="3"/>
      <c r="D202" s="42"/>
      <c r="E202" s="42"/>
    </row>
    <row r="203" spans="2:5" ht="12.75" customHeight="1">
      <c r="B203" s="41"/>
      <c r="C203" s="3"/>
      <c r="D203" s="42"/>
      <c r="E203" s="42"/>
    </row>
    <row r="204" spans="2:5" ht="12.75" customHeight="1">
      <c r="B204" s="41"/>
      <c r="C204" s="3"/>
      <c r="D204" s="42"/>
      <c r="E204" s="42"/>
    </row>
    <row r="205" spans="2:5" ht="12.75" customHeight="1">
      <c r="B205" s="41"/>
      <c r="C205" s="3"/>
      <c r="D205" s="42"/>
      <c r="E205" s="42"/>
    </row>
    <row r="206" spans="2:5" ht="12.75" customHeight="1">
      <c r="B206" s="41"/>
      <c r="C206" s="3"/>
      <c r="D206" s="42"/>
      <c r="E206" s="42"/>
    </row>
    <row r="207" spans="2:5" ht="12.75" customHeight="1">
      <c r="B207" s="41"/>
      <c r="C207" s="3"/>
      <c r="D207" s="42"/>
      <c r="E207" s="42"/>
    </row>
    <row r="208" spans="2:5" ht="12.75" customHeight="1">
      <c r="B208" s="41"/>
      <c r="C208" s="3"/>
      <c r="D208" s="42"/>
      <c r="E208" s="42"/>
    </row>
    <row r="209" spans="2:5" ht="12.75" customHeight="1">
      <c r="B209" s="41"/>
      <c r="C209" s="3"/>
      <c r="D209" s="42"/>
      <c r="E209" s="42"/>
    </row>
    <row r="210" spans="2:5" ht="12.75" customHeight="1">
      <c r="B210" s="41"/>
      <c r="C210" s="3"/>
      <c r="D210" s="42"/>
      <c r="E210" s="42"/>
    </row>
    <row r="211" spans="2:5" ht="12.75" customHeight="1">
      <c r="B211" s="41"/>
      <c r="C211" s="3"/>
      <c r="D211" s="42"/>
      <c r="E211" s="42"/>
    </row>
    <row r="212" spans="2:5" ht="12.75" customHeight="1">
      <c r="B212" s="41"/>
      <c r="C212" s="3"/>
      <c r="D212" s="42"/>
      <c r="E212" s="42"/>
    </row>
    <row r="213" spans="2:5" ht="12.75" customHeight="1">
      <c r="B213" s="41"/>
      <c r="C213" s="3"/>
      <c r="D213" s="42"/>
      <c r="E213" s="42"/>
    </row>
    <row r="214" spans="2:5" ht="12.75" customHeight="1">
      <c r="B214" s="41"/>
      <c r="C214" s="3"/>
      <c r="D214" s="42"/>
      <c r="E214" s="42"/>
    </row>
    <row r="215" spans="2:5" ht="12.75" customHeight="1">
      <c r="B215" s="41"/>
      <c r="C215" s="3"/>
      <c r="D215" s="42"/>
      <c r="E215" s="42"/>
    </row>
    <row r="216" spans="2:5" ht="12.75" customHeight="1">
      <c r="B216" s="41"/>
      <c r="C216" s="3"/>
      <c r="D216" s="42"/>
      <c r="E216" s="42"/>
    </row>
    <row r="217" spans="2:5" ht="12.75" customHeight="1">
      <c r="B217" s="41"/>
      <c r="C217" s="3"/>
      <c r="D217" s="42"/>
      <c r="E217" s="42"/>
    </row>
    <row r="218" spans="2:5" ht="12.75" customHeight="1">
      <c r="B218" s="41"/>
      <c r="C218" s="3"/>
      <c r="D218" s="42"/>
      <c r="E218" s="42"/>
    </row>
    <row r="219" spans="2:5" ht="12.75" customHeight="1">
      <c r="B219" s="41"/>
      <c r="C219" s="3"/>
      <c r="D219" s="42"/>
      <c r="E219" s="42"/>
    </row>
    <row r="220" spans="2:5" ht="12.75" customHeight="1">
      <c r="B220" s="41"/>
      <c r="C220" s="3"/>
      <c r="D220" s="42"/>
      <c r="E220" s="42"/>
    </row>
    <row r="221" spans="2:5" ht="12.75" customHeight="1">
      <c r="B221" s="41"/>
      <c r="C221" s="3"/>
      <c r="D221" s="42"/>
      <c r="E221" s="42"/>
    </row>
    <row r="222" spans="2:5" ht="12.75" customHeight="1">
      <c r="B222" s="41"/>
      <c r="C222" s="3"/>
      <c r="D222" s="42"/>
      <c r="E222" s="42"/>
    </row>
    <row r="223" spans="2:5" ht="12.75" customHeight="1">
      <c r="B223" s="41"/>
      <c r="C223" s="3"/>
      <c r="D223" s="42"/>
      <c r="E223" s="42"/>
    </row>
    <row r="224" spans="2:5" ht="12.75" customHeight="1">
      <c r="B224" s="41"/>
      <c r="C224" s="3"/>
      <c r="D224" s="42"/>
      <c r="E224" s="42"/>
    </row>
    <row r="225" spans="2:5" ht="12.75" customHeight="1">
      <c r="B225" s="41"/>
      <c r="C225" s="3"/>
      <c r="D225" s="42"/>
      <c r="E225" s="42"/>
    </row>
    <row r="226" spans="2:5" ht="12.75" customHeight="1">
      <c r="B226" s="41"/>
      <c r="C226" s="3"/>
      <c r="D226" s="42"/>
      <c r="E226" s="42"/>
    </row>
    <row r="227" spans="2:5" ht="12.75" customHeight="1">
      <c r="B227" s="41"/>
      <c r="C227" s="3"/>
      <c r="D227" s="42"/>
      <c r="E227" s="42"/>
    </row>
    <row r="228" spans="2:5" ht="12.75" customHeight="1">
      <c r="B228" s="41"/>
      <c r="C228" s="3"/>
      <c r="D228" s="42"/>
      <c r="E228" s="42"/>
    </row>
    <row r="229" spans="2:5" ht="12.75" customHeight="1">
      <c r="B229" s="41"/>
      <c r="C229" s="3"/>
      <c r="D229" s="42"/>
      <c r="E229" s="42"/>
    </row>
    <row r="230" spans="2:5" ht="12.75" customHeight="1">
      <c r="B230" s="41"/>
      <c r="C230" s="3"/>
      <c r="D230" s="42"/>
      <c r="E230" s="42"/>
    </row>
    <row r="231" spans="2:5" ht="12.75" customHeight="1">
      <c r="B231" s="41"/>
      <c r="C231" s="3"/>
      <c r="D231" s="42"/>
      <c r="E231" s="42"/>
    </row>
    <row r="232" spans="2:5" ht="12.75" customHeight="1">
      <c r="B232" s="41"/>
      <c r="C232" s="3"/>
      <c r="D232" s="42"/>
      <c r="E232" s="42"/>
    </row>
    <row r="233" spans="2:5" ht="12.75" customHeight="1">
      <c r="B233" s="41"/>
      <c r="C233" s="3"/>
      <c r="D233" s="42"/>
      <c r="E233" s="42"/>
    </row>
    <row r="234" spans="2:5" ht="12.75" customHeight="1">
      <c r="B234" s="41"/>
      <c r="C234" s="3"/>
      <c r="D234" s="42"/>
      <c r="E234" s="42"/>
    </row>
    <row r="235" spans="2:5" ht="12.75" customHeight="1">
      <c r="B235" s="41"/>
      <c r="C235" s="3"/>
      <c r="D235" s="42"/>
      <c r="E235" s="42"/>
    </row>
    <row r="236" spans="2:5" ht="12.75" customHeight="1">
      <c r="B236" s="41"/>
      <c r="C236" s="3"/>
      <c r="D236" s="42"/>
      <c r="E236" s="42"/>
    </row>
    <row r="237" spans="2:5" ht="12.75" customHeight="1">
      <c r="B237" s="41"/>
      <c r="C237" s="3"/>
      <c r="D237" s="42"/>
      <c r="E237" s="42"/>
    </row>
    <row r="238" spans="2:5" ht="12.75" customHeight="1">
      <c r="B238" s="41"/>
      <c r="C238" s="3"/>
      <c r="D238" s="42"/>
      <c r="E238" s="42"/>
    </row>
    <row r="239" spans="2:5" ht="12.75" customHeight="1">
      <c r="B239" s="41"/>
      <c r="C239" s="3"/>
      <c r="D239" s="42"/>
      <c r="E239" s="42"/>
    </row>
    <row r="240" spans="2:5" ht="12.75" customHeight="1">
      <c r="B240" s="41"/>
      <c r="C240" s="3"/>
      <c r="D240" s="42"/>
      <c r="E240" s="42"/>
    </row>
    <row r="241" spans="2:5" ht="12.75" customHeight="1">
      <c r="B241" s="41"/>
      <c r="C241" s="3"/>
      <c r="D241" s="42"/>
      <c r="E241" s="42"/>
    </row>
    <row r="242" spans="2:5" ht="12.75" customHeight="1">
      <c r="B242" s="41"/>
      <c r="C242" s="3"/>
      <c r="D242" s="42"/>
      <c r="E242" s="42"/>
    </row>
    <row r="243" spans="2:5" ht="12.75" customHeight="1">
      <c r="B243" s="41"/>
      <c r="C243" s="3"/>
      <c r="D243" s="42"/>
      <c r="E243" s="42"/>
    </row>
    <row r="244" spans="2:5" ht="12.75" customHeight="1">
      <c r="B244" s="41"/>
      <c r="C244" s="3"/>
      <c r="D244" s="42"/>
      <c r="E244" s="42"/>
    </row>
    <row r="245" spans="2:5" ht="12.75" customHeight="1">
      <c r="B245" s="41"/>
      <c r="C245" s="3"/>
      <c r="D245" s="42"/>
      <c r="E245" s="42"/>
    </row>
    <row r="246" spans="2:5" ht="12.75" customHeight="1">
      <c r="B246" s="41"/>
      <c r="C246" s="3"/>
      <c r="D246" s="42"/>
      <c r="E246" s="42"/>
    </row>
    <row r="247" spans="2:5" ht="12.75" customHeight="1">
      <c r="B247" s="41"/>
      <c r="C247" s="3"/>
      <c r="D247" s="42"/>
      <c r="E247" s="42"/>
    </row>
    <row r="248" spans="2:5" ht="12.75" customHeight="1">
      <c r="B248" s="41"/>
      <c r="C248" s="3"/>
      <c r="D248" s="42"/>
      <c r="E248" s="42"/>
    </row>
    <row r="249" spans="2:5" ht="12.75" customHeight="1">
      <c r="B249" s="41"/>
      <c r="C249" s="3"/>
      <c r="D249" s="42"/>
      <c r="E249" s="42"/>
    </row>
    <row r="250" spans="2:5" ht="12.75" customHeight="1">
      <c r="B250" s="41"/>
      <c r="C250" s="3"/>
      <c r="D250" s="42"/>
      <c r="E250" s="42"/>
    </row>
    <row r="251" spans="2:5" ht="12.75" customHeight="1">
      <c r="B251" s="41"/>
      <c r="C251" s="3"/>
      <c r="D251" s="42"/>
      <c r="E251" s="42"/>
    </row>
    <row r="252" spans="2:5" ht="12.75" customHeight="1">
      <c r="B252" s="41"/>
      <c r="C252" s="3"/>
      <c r="D252" s="42"/>
      <c r="E252" s="42"/>
    </row>
    <row r="253" spans="2:5" ht="12.75" customHeight="1">
      <c r="B253" s="41"/>
      <c r="C253" s="3"/>
      <c r="D253" s="42"/>
      <c r="E253" s="42"/>
    </row>
    <row r="254" spans="2:5" ht="12.75" customHeight="1">
      <c r="B254" s="41"/>
      <c r="C254" s="3"/>
      <c r="D254" s="42"/>
      <c r="E254" s="42"/>
    </row>
    <row r="255" spans="2:5" ht="12.75" customHeight="1">
      <c r="B255" s="41"/>
      <c r="C255" s="3"/>
      <c r="D255" s="42"/>
      <c r="E255" s="42"/>
    </row>
    <row r="256" spans="2:5" ht="12.75" customHeight="1">
      <c r="B256" s="41"/>
      <c r="C256" s="3"/>
      <c r="D256" s="42"/>
      <c r="E256" s="42"/>
    </row>
    <row r="257" spans="2:5" ht="12.75" customHeight="1">
      <c r="B257" s="41"/>
      <c r="C257" s="3"/>
      <c r="D257" s="42"/>
      <c r="E257" s="42"/>
    </row>
    <row r="258" spans="2:5" ht="12.75" customHeight="1">
      <c r="B258" s="41"/>
      <c r="C258" s="3"/>
      <c r="D258" s="42"/>
      <c r="E258" s="42"/>
    </row>
    <row r="259" spans="2:5" ht="12.75" customHeight="1">
      <c r="B259" s="41"/>
      <c r="C259" s="3"/>
      <c r="D259" s="42"/>
      <c r="E259" s="42"/>
    </row>
    <row r="260" spans="2:5" ht="12.75" customHeight="1">
      <c r="B260" s="41"/>
      <c r="C260" s="3"/>
      <c r="D260" s="42"/>
      <c r="E260" s="42"/>
    </row>
    <row r="261" spans="2:5" ht="12.75" customHeight="1">
      <c r="B261" s="41"/>
      <c r="C261" s="3"/>
      <c r="D261" s="42"/>
      <c r="E261" s="42"/>
    </row>
    <row r="262" spans="2:5" ht="12.75" customHeight="1">
      <c r="B262" s="41"/>
      <c r="C262" s="3"/>
      <c r="D262" s="42"/>
      <c r="E262" s="42"/>
    </row>
    <row r="263" spans="2:5" ht="12.75" customHeight="1">
      <c r="B263" s="41"/>
      <c r="C263" s="3"/>
      <c r="D263" s="42"/>
      <c r="E263" s="42"/>
    </row>
    <row r="264" spans="2:5" ht="12.75" customHeight="1">
      <c r="B264" s="41"/>
      <c r="C264" s="3"/>
      <c r="D264" s="42"/>
      <c r="E264" s="42"/>
    </row>
    <row r="265" spans="2:5" ht="12.75" customHeight="1">
      <c r="B265" s="41"/>
      <c r="C265" s="3"/>
      <c r="D265" s="42"/>
      <c r="E265" s="42"/>
    </row>
    <row r="266" spans="2:5" ht="12.75" customHeight="1">
      <c r="B266" s="41"/>
      <c r="C266" s="3"/>
      <c r="D266" s="42"/>
      <c r="E266" s="42"/>
    </row>
    <row r="267" spans="2:5" ht="12.75" customHeight="1">
      <c r="B267" s="41"/>
      <c r="C267" s="3"/>
      <c r="D267" s="42"/>
      <c r="E267" s="42"/>
    </row>
    <row r="268" spans="2:5" ht="12.75" customHeight="1">
      <c r="B268" s="41"/>
      <c r="C268" s="3"/>
      <c r="D268" s="42"/>
      <c r="E268" s="42"/>
    </row>
    <row r="269" spans="2:5" ht="12.75" customHeight="1">
      <c r="B269" s="41"/>
      <c r="C269" s="3"/>
      <c r="D269" s="42"/>
      <c r="E269" s="42"/>
    </row>
    <row r="270" spans="2:5" ht="12.75" customHeight="1">
      <c r="B270" s="41"/>
      <c r="C270" s="3"/>
      <c r="D270" s="42"/>
      <c r="E270" s="42"/>
    </row>
    <row r="271" spans="2:5" ht="12.75" customHeight="1">
      <c r="B271" s="41"/>
      <c r="C271" s="3"/>
      <c r="D271" s="42"/>
      <c r="E271" s="42"/>
    </row>
    <row r="272" spans="2:5" ht="12.75" customHeight="1">
      <c r="B272" s="41"/>
      <c r="C272" s="3"/>
      <c r="D272" s="42"/>
      <c r="E272" s="42"/>
    </row>
    <row r="273" spans="2:5" ht="12.75" customHeight="1">
      <c r="B273" s="41"/>
      <c r="C273" s="3"/>
      <c r="D273" s="42"/>
      <c r="E273" s="42"/>
    </row>
    <row r="274" spans="2:5" ht="12.75" customHeight="1">
      <c r="B274" s="41"/>
      <c r="C274" s="3"/>
      <c r="D274" s="42"/>
      <c r="E274" s="42"/>
    </row>
    <row r="275" spans="2:5" ht="12.75" customHeight="1">
      <c r="B275" s="41"/>
      <c r="C275" s="3"/>
      <c r="D275" s="42"/>
      <c r="E275" s="42"/>
    </row>
    <row r="276" spans="2:5" ht="12.75" customHeight="1">
      <c r="B276" s="41"/>
      <c r="C276" s="3"/>
      <c r="D276" s="42"/>
      <c r="E276" s="42"/>
    </row>
    <row r="277" spans="2:5" ht="12.75" customHeight="1">
      <c r="B277" s="41"/>
      <c r="C277" s="3"/>
      <c r="D277" s="42"/>
      <c r="E277" s="42"/>
    </row>
    <row r="278" spans="2:5" ht="12.75" customHeight="1">
      <c r="B278" s="41"/>
      <c r="C278" s="3"/>
      <c r="D278" s="42"/>
      <c r="E278" s="42"/>
    </row>
    <row r="279" spans="2:5" ht="12.75" customHeight="1">
      <c r="B279" s="41"/>
      <c r="C279" s="3"/>
      <c r="D279" s="42"/>
      <c r="E279" s="42"/>
    </row>
    <row r="280" spans="2:5" ht="12.75" customHeight="1">
      <c r="B280" s="41"/>
      <c r="C280" s="3"/>
      <c r="D280" s="42"/>
      <c r="E280" s="42"/>
    </row>
    <row r="281" spans="2:5" ht="12.75" customHeight="1">
      <c r="B281" s="41"/>
      <c r="C281" s="3"/>
      <c r="D281" s="42"/>
      <c r="E281" s="42"/>
    </row>
    <row r="282" spans="2:5" ht="12.75" customHeight="1">
      <c r="B282" s="41"/>
      <c r="C282" s="3"/>
      <c r="D282" s="42"/>
      <c r="E282" s="42"/>
    </row>
    <row r="283" spans="2:5" ht="12.75" customHeight="1">
      <c r="B283" s="41"/>
      <c r="C283" s="3"/>
      <c r="D283" s="42"/>
      <c r="E283" s="42"/>
    </row>
    <row r="284" spans="2:5" ht="12.75" customHeight="1">
      <c r="B284" s="41"/>
      <c r="C284" s="3"/>
      <c r="D284" s="42"/>
      <c r="E284" s="42"/>
    </row>
    <row r="285" spans="2:5" ht="12.75" customHeight="1">
      <c r="B285" s="41"/>
      <c r="C285" s="3"/>
      <c r="D285" s="42"/>
      <c r="E285" s="42"/>
    </row>
    <row r="286" spans="2:5" ht="12.75" customHeight="1">
      <c r="B286" s="41"/>
      <c r="C286" s="3"/>
      <c r="D286" s="42"/>
      <c r="E286" s="42"/>
    </row>
    <row r="287" spans="2:5" ht="12.75" customHeight="1">
      <c r="B287" s="41"/>
      <c r="C287" s="3"/>
      <c r="D287" s="42"/>
      <c r="E287" s="42"/>
    </row>
    <row r="288" spans="2:5" ht="12.75" customHeight="1">
      <c r="B288" s="41"/>
      <c r="C288" s="3"/>
      <c r="D288" s="42"/>
      <c r="E288" s="42"/>
    </row>
    <row r="289" spans="2:5" ht="12.75" customHeight="1">
      <c r="B289" s="41"/>
      <c r="C289" s="3"/>
      <c r="D289" s="42"/>
      <c r="E289" s="42"/>
    </row>
    <row r="290" spans="2:5" ht="12.75" customHeight="1">
      <c r="B290" s="41"/>
      <c r="C290" s="3"/>
      <c r="D290" s="42"/>
      <c r="E290" s="42"/>
    </row>
    <row r="291" spans="2:5" ht="12.75" customHeight="1">
      <c r="B291" s="41"/>
      <c r="C291" s="3"/>
      <c r="D291" s="42"/>
      <c r="E291" s="42"/>
    </row>
    <row r="292" spans="2:5" ht="12.75" customHeight="1">
      <c r="B292" s="41"/>
      <c r="C292" s="3"/>
      <c r="D292" s="42"/>
      <c r="E292" s="42"/>
    </row>
    <row r="293" spans="2:5" ht="12.75" customHeight="1">
      <c r="B293" s="41"/>
      <c r="C293" s="3"/>
      <c r="D293" s="42"/>
      <c r="E293" s="42"/>
    </row>
    <row r="294" spans="2:5" ht="12.75" customHeight="1">
      <c r="B294" s="41"/>
      <c r="C294" s="3"/>
      <c r="D294" s="42"/>
      <c r="E294" s="42"/>
    </row>
    <row r="295" spans="2:5" ht="12.75" customHeight="1">
      <c r="B295" s="41"/>
      <c r="C295" s="3"/>
      <c r="D295" s="42"/>
      <c r="E295" s="42"/>
    </row>
    <row r="296" spans="2:5" ht="12.75" customHeight="1">
      <c r="B296" s="41"/>
      <c r="C296" s="3"/>
      <c r="D296" s="42"/>
      <c r="E296" s="42"/>
    </row>
    <row r="297" spans="2:5" ht="12.75" customHeight="1">
      <c r="B297" s="41"/>
      <c r="C297" s="3"/>
      <c r="D297" s="42"/>
      <c r="E297" s="42"/>
    </row>
    <row r="298" spans="2:5" ht="12.75" customHeight="1">
      <c r="B298" s="41"/>
      <c r="C298" s="3"/>
      <c r="D298" s="42"/>
      <c r="E298" s="42"/>
    </row>
    <row r="299" spans="2:5" ht="12.75" customHeight="1">
      <c r="B299" s="41"/>
      <c r="C299" s="3"/>
      <c r="D299" s="42"/>
      <c r="E299" s="42"/>
    </row>
    <row r="300" spans="2:5" ht="12.75" customHeight="1">
      <c r="B300" s="41"/>
      <c r="C300" s="3"/>
      <c r="D300" s="42"/>
      <c r="E300" s="42"/>
    </row>
    <row r="301" spans="2:5" ht="12.75" customHeight="1">
      <c r="B301" s="41"/>
      <c r="C301" s="3"/>
      <c r="D301" s="42"/>
      <c r="E301" s="42"/>
    </row>
    <row r="302" spans="2:5" ht="12.75" customHeight="1">
      <c r="B302" s="41"/>
      <c r="C302" s="3"/>
      <c r="D302" s="42"/>
      <c r="E302" s="42"/>
    </row>
    <row r="303" spans="2:5" ht="12.75" customHeight="1">
      <c r="B303" s="41"/>
      <c r="C303" s="3"/>
      <c r="D303" s="42"/>
      <c r="E303" s="42"/>
    </row>
    <row r="304" spans="2:5" ht="12.75" customHeight="1">
      <c r="B304" s="41"/>
      <c r="C304" s="3"/>
      <c r="D304" s="42"/>
      <c r="E304" s="42"/>
    </row>
    <row r="305" spans="2:5" ht="12.75" customHeight="1">
      <c r="B305" s="41"/>
      <c r="C305" s="3"/>
      <c r="D305" s="42"/>
      <c r="E305" s="42"/>
    </row>
    <row r="306" spans="2:5" ht="12.75" customHeight="1">
      <c r="B306" s="41"/>
      <c r="C306" s="3"/>
      <c r="D306" s="42"/>
      <c r="E306" s="42"/>
    </row>
    <row r="307" spans="2:5" ht="12.75" customHeight="1">
      <c r="B307" s="41"/>
      <c r="C307" s="3"/>
      <c r="D307" s="42"/>
      <c r="E307" s="42"/>
    </row>
    <row r="308" spans="2:5" ht="12.75" customHeight="1">
      <c r="B308" s="41"/>
      <c r="C308" s="3"/>
      <c r="D308" s="42"/>
      <c r="E308" s="42"/>
    </row>
    <row r="309" spans="2:5" ht="12.75" customHeight="1">
      <c r="B309" s="41"/>
      <c r="C309" s="3"/>
      <c r="D309" s="42"/>
      <c r="E309" s="42"/>
    </row>
    <row r="310" spans="2:5" ht="12.75" customHeight="1">
      <c r="B310" s="41"/>
      <c r="C310" s="3"/>
      <c r="D310" s="42"/>
      <c r="E310" s="42"/>
    </row>
    <row r="311" spans="2:5" ht="12.75" customHeight="1">
      <c r="B311" s="41"/>
      <c r="C311" s="3"/>
      <c r="D311" s="42"/>
      <c r="E311" s="42"/>
    </row>
    <row r="312" spans="2:5" ht="12.75" customHeight="1">
      <c r="B312" s="41"/>
      <c r="C312" s="3"/>
      <c r="D312" s="42"/>
      <c r="E312" s="42"/>
    </row>
    <row r="313" spans="2:5" ht="12.75" customHeight="1">
      <c r="B313" s="41"/>
      <c r="C313" s="3"/>
      <c r="D313" s="42"/>
      <c r="E313" s="42"/>
    </row>
    <row r="314" spans="2:5" ht="12.75" customHeight="1">
      <c r="B314" s="41"/>
      <c r="C314" s="3"/>
      <c r="D314" s="42"/>
      <c r="E314" s="42"/>
    </row>
    <row r="315" spans="2:5" ht="12.75" customHeight="1">
      <c r="B315" s="41"/>
      <c r="C315" s="3"/>
      <c r="D315" s="42"/>
      <c r="E315" s="42"/>
    </row>
    <row r="316" spans="2:5" ht="12.75" customHeight="1">
      <c r="B316" s="41"/>
      <c r="C316" s="3"/>
      <c r="D316" s="42"/>
      <c r="E316" s="42"/>
    </row>
    <row r="317" spans="2:5" ht="12.75" customHeight="1">
      <c r="B317" s="41"/>
      <c r="C317" s="3"/>
      <c r="D317" s="42"/>
      <c r="E317" s="42"/>
    </row>
    <row r="318" spans="2:5" ht="12.75" customHeight="1">
      <c r="B318" s="41"/>
      <c r="C318" s="3"/>
      <c r="D318" s="42"/>
      <c r="E318" s="42"/>
    </row>
    <row r="319" spans="2:5" ht="12.75" customHeight="1">
      <c r="B319" s="41"/>
      <c r="C319" s="3"/>
      <c r="D319" s="42"/>
      <c r="E319" s="42"/>
    </row>
    <row r="320" spans="2:5" ht="12.75" customHeight="1">
      <c r="B320" s="41"/>
      <c r="C320" s="3"/>
      <c r="D320" s="42"/>
      <c r="E320" s="42"/>
    </row>
    <row r="321" spans="2:5" ht="12.75" customHeight="1">
      <c r="B321" s="41"/>
      <c r="C321" s="3"/>
      <c r="D321" s="42"/>
      <c r="E321" s="42"/>
    </row>
    <row r="322" spans="2:5" ht="12.75" customHeight="1">
      <c r="B322" s="41"/>
      <c r="C322" s="3"/>
      <c r="D322" s="42"/>
      <c r="E322" s="42"/>
    </row>
    <row r="323" spans="2:5" ht="12.75" customHeight="1">
      <c r="B323" s="41"/>
      <c r="C323" s="3"/>
      <c r="D323" s="42"/>
      <c r="E323" s="42"/>
    </row>
    <row r="324" spans="2:5" ht="12.75" customHeight="1">
      <c r="B324" s="41"/>
      <c r="C324" s="3"/>
      <c r="D324" s="42"/>
      <c r="E324" s="42"/>
    </row>
    <row r="325" spans="2:5" ht="12.75" customHeight="1">
      <c r="B325" s="41"/>
      <c r="C325" s="3"/>
      <c r="D325" s="42"/>
      <c r="E325" s="42"/>
    </row>
    <row r="326" spans="2:5" ht="12.75" customHeight="1">
      <c r="B326" s="41"/>
      <c r="C326" s="3"/>
      <c r="D326" s="42"/>
      <c r="E326" s="42"/>
    </row>
    <row r="327" spans="2:5" ht="12.75" customHeight="1">
      <c r="B327" s="41"/>
      <c r="C327" s="3"/>
      <c r="D327" s="42"/>
      <c r="E327" s="42"/>
    </row>
    <row r="328" spans="2:5" ht="12.75" customHeight="1">
      <c r="B328" s="41"/>
      <c r="C328" s="3"/>
      <c r="D328" s="42"/>
      <c r="E328" s="42"/>
    </row>
    <row r="329" spans="2:5" ht="12.75" customHeight="1">
      <c r="B329" s="41"/>
      <c r="C329" s="3"/>
      <c r="D329" s="42"/>
      <c r="E329" s="42"/>
    </row>
    <row r="330" spans="2:5" ht="12.75" customHeight="1">
      <c r="B330" s="41"/>
      <c r="C330" s="3"/>
      <c r="D330" s="42"/>
      <c r="E330" s="42"/>
    </row>
    <row r="331" spans="2:5" ht="12.75" customHeight="1">
      <c r="B331" s="41"/>
      <c r="C331" s="3"/>
      <c r="D331" s="42"/>
      <c r="E331" s="42"/>
    </row>
    <row r="332" spans="2:5" ht="12.75" customHeight="1">
      <c r="B332" s="41"/>
      <c r="C332" s="3"/>
      <c r="D332" s="42"/>
      <c r="E332" s="42"/>
    </row>
    <row r="333" spans="2:5" ht="12.75" customHeight="1">
      <c r="B333" s="41"/>
      <c r="C333" s="3"/>
      <c r="D333" s="42"/>
      <c r="E333" s="42"/>
    </row>
    <row r="334" spans="2:5" ht="12.75" customHeight="1">
      <c r="B334" s="41"/>
      <c r="C334" s="3"/>
      <c r="D334" s="42"/>
      <c r="E334" s="42"/>
    </row>
    <row r="335" spans="2:5" ht="12.75" customHeight="1">
      <c r="B335" s="41"/>
      <c r="C335" s="3"/>
      <c r="D335" s="42"/>
      <c r="E335" s="42"/>
    </row>
    <row r="336" spans="2:5" ht="12.75" customHeight="1">
      <c r="B336" s="41"/>
      <c r="C336" s="3"/>
      <c r="D336" s="42"/>
      <c r="E336" s="42"/>
    </row>
    <row r="337" spans="2:5" ht="12.75" customHeight="1">
      <c r="B337" s="41"/>
      <c r="C337" s="3"/>
      <c r="D337" s="42"/>
      <c r="E337" s="42"/>
    </row>
    <row r="338" spans="2:5" ht="12.75" customHeight="1">
      <c r="B338" s="41"/>
      <c r="C338" s="3"/>
      <c r="D338" s="42"/>
      <c r="E338" s="42"/>
    </row>
    <row r="339" spans="2:5" ht="12.75" customHeight="1">
      <c r="B339" s="41"/>
      <c r="C339" s="3"/>
      <c r="D339" s="42"/>
      <c r="E339" s="42"/>
    </row>
    <row r="340" spans="2:5" ht="12.75" customHeight="1">
      <c r="B340" s="41"/>
      <c r="C340" s="3"/>
      <c r="D340" s="42"/>
      <c r="E340" s="42"/>
    </row>
    <row r="341" spans="2:5" ht="12.75" customHeight="1">
      <c r="B341" s="41"/>
      <c r="C341" s="3"/>
      <c r="D341" s="42"/>
      <c r="E341" s="42"/>
    </row>
    <row r="342" spans="2:5" ht="12.75" customHeight="1">
      <c r="B342" s="41"/>
      <c r="C342" s="3"/>
      <c r="D342" s="42"/>
      <c r="E342" s="42"/>
    </row>
    <row r="343" spans="2:5" ht="12.75" customHeight="1">
      <c r="B343" s="41"/>
      <c r="C343" s="3"/>
      <c r="D343" s="42"/>
      <c r="E343" s="42"/>
    </row>
    <row r="344" spans="2:5" ht="12.75" customHeight="1">
      <c r="B344" s="41"/>
      <c r="C344" s="3"/>
      <c r="D344" s="42"/>
      <c r="E344" s="42"/>
    </row>
    <row r="345" spans="2:5" ht="12.75" customHeight="1">
      <c r="B345" s="41"/>
      <c r="C345" s="3"/>
      <c r="D345" s="42"/>
      <c r="E345" s="42"/>
    </row>
    <row r="346" spans="2:5" ht="12.75" customHeight="1">
      <c r="B346" s="41"/>
      <c r="C346" s="3"/>
      <c r="D346" s="42"/>
      <c r="E346" s="42"/>
    </row>
    <row r="347" spans="2:5" ht="12.75" customHeight="1">
      <c r="B347" s="41"/>
      <c r="C347" s="3"/>
      <c r="D347" s="42"/>
      <c r="E347" s="42"/>
    </row>
    <row r="348" spans="2:5" ht="12.75" customHeight="1">
      <c r="B348" s="41"/>
      <c r="C348" s="3"/>
      <c r="D348" s="42"/>
      <c r="E348" s="42"/>
    </row>
    <row r="349" spans="2:5" ht="12.75" customHeight="1">
      <c r="B349" s="41"/>
      <c r="C349" s="3"/>
      <c r="D349" s="42"/>
      <c r="E349" s="42"/>
    </row>
    <row r="350" spans="2:5" ht="12.75" customHeight="1">
      <c r="B350" s="41"/>
      <c r="C350" s="3"/>
      <c r="D350" s="42"/>
      <c r="E350" s="42"/>
    </row>
    <row r="351" spans="2:5" ht="12.75" customHeight="1">
      <c r="B351" s="41"/>
      <c r="C351" s="3"/>
      <c r="D351" s="42"/>
      <c r="E351" s="42"/>
    </row>
    <row r="352" spans="2:5" ht="12.75" customHeight="1">
      <c r="B352" s="41"/>
      <c r="C352" s="3"/>
      <c r="D352" s="42"/>
      <c r="E352" s="42"/>
    </row>
    <row r="353" spans="2:5" ht="12.75" customHeight="1">
      <c r="B353" s="41"/>
      <c r="C353" s="3"/>
      <c r="D353" s="42"/>
      <c r="E353" s="42"/>
    </row>
    <row r="354" spans="2:5" ht="12.75" customHeight="1">
      <c r="B354" s="41"/>
      <c r="C354" s="3"/>
      <c r="D354" s="42"/>
      <c r="E354" s="42"/>
    </row>
    <row r="355" spans="2:5" ht="12.75" customHeight="1">
      <c r="B355" s="41"/>
      <c r="C355" s="3"/>
      <c r="D355" s="42"/>
      <c r="E355" s="42"/>
    </row>
    <row r="356" spans="2:5" ht="12.75" customHeight="1">
      <c r="B356" s="41"/>
      <c r="C356" s="3"/>
      <c r="D356" s="42"/>
      <c r="E356" s="42"/>
    </row>
    <row r="357" spans="2:5" ht="12.75" customHeight="1">
      <c r="B357" s="41"/>
      <c r="C357" s="3"/>
      <c r="D357" s="42"/>
      <c r="E357" s="42"/>
    </row>
    <row r="358" spans="2:5" ht="12.75" customHeight="1">
      <c r="B358" s="41"/>
      <c r="C358" s="3"/>
      <c r="D358" s="42"/>
      <c r="E358" s="42"/>
    </row>
    <row r="359" spans="2:5" ht="12.75" customHeight="1">
      <c r="B359" s="41"/>
      <c r="C359" s="3"/>
      <c r="D359" s="42"/>
      <c r="E359" s="42"/>
    </row>
    <row r="360" spans="2:5" ht="12.75" customHeight="1">
      <c r="B360" s="41"/>
      <c r="C360" s="3"/>
      <c r="D360" s="42"/>
      <c r="E360" s="42"/>
    </row>
    <row r="361" spans="2:5" ht="12.75" customHeight="1">
      <c r="B361" s="41"/>
      <c r="C361" s="3"/>
      <c r="D361" s="42"/>
      <c r="E361" s="42"/>
    </row>
    <row r="362" spans="2:5" ht="12.75" customHeight="1">
      <c r="B362" s="41"/>
      <c r="C362" s="3"/>
      <c r="D362" s="42"/>
      <c r="E362" s="42"/>
    </row>
    <row r="363" spans="2:5" ht="12.75" customHeight="1">
      <c r="B363" s="41"/>
      <c r="C363" s="3"/>
      <c r="D363" s="42"/>
      <c r="E363" s="42"/>
    </row>
    <row r="364" spans="2:5" ht="12.75" customHeight="1">
      <c r="B364" s="41"/>
      <c r="C364" s="3"/>
      <c r="D364" s="42"/>
      <c r="E364" s="42"/>
    </row>
    <row r="365" spans="2:5" ht="12.75" customHeight="1">
      <c r="B365" s="41"/>
      <c r="C365" s="3"/>
      <c r="D365" s="42"/>
      <c r="E365" s="42"/>
    </row>
    <row r="366" spans="2:5" ht="12.75" customHeight="1">
      <c r="B366" s="41"/>
      <c r="C366" s="3"/>
      <c r="D366" s="42"/>
      <c r="E366" s="42"/>
    </row>
    <row r="367" spans="2:5" ht="12.75" customHeight="1">
      <c r="B367" s="41"/>
      <c r="C367" s="3"/>
      <c r="D367" s="42"/>
      <c r="E367" s="42"/>
    </row>
    <row r="368" spans="2:5" ht="12.75" customHeight="1">
      <c r="B368" s="41"/>
      <c r="C368" s="3"/>
      <c r="D368" s="42"/>
      <c r="E368" s="42"/>
    </row>
    <row r="369" spans="2:5" ht="12.75" customHeight="1">
      <c r="B369" s="41"/>
      <c r="C369" s="3"/>
      <c r="D369" s="42"/>
      <c r="E369" s="42"/>
    </row>
    <row r="370" spans="2:5" ht="12.75" customHeight="1">
      <c r="B370" s="41"/>
      <c r="C370" s="3"/>
      <c r="D370" s="42"/>
      <c r="E370" s="42"/>
    </row>
    <row r="371" spans="2:5" ht="12.75" customHeight="1">
      <c r="B371" s="41"/>
      <c r="C371" s="3"/>
      <c r="D371" s="42"/>
      <c r="E371" s="42"/>
    </row>
    <row r="372" spans="2:5" ht="12.75" customHeight="1">
      <c r="B372" s="41"/>
      <c r="C372" s="3"/>
      <c r="D372" s="42"/>
      <c r="E372" s="42"/>
    </row>
    <row r="373" spans="2:5" ht="12.75" customHeight="1">
      <c r="B373" s="41"/>
      <c r="C373" s="3"/>
      <c r="D373" s="42"/>
      <c r="E373" s="42"/>
    </row>
    <row r="374" spans="2:5" ht="12.75" customHeight="1">
      <c r="B374" s="41"/>
      <c r="C374" s="3"/>
      <c r="D374" s="42"/>
      <c r="E374" s="42"/>
    </row>
    <row r="375" spans="2:5" ht="12.75" customHeight="1">
      <c r="B375" s="41"/>
      <c r="C375" s="3"/>
      <c r="D375" s="42"/>
      <c r="E375" s="42"/>
    </row>
    <row r="376" spans="2:5" ht="12.75" customHeight="1">
      <c r="B376" s="41"/>
      <c r="C376" s="3"/>
      <c r="D376" s="42"/>
      <c r="E376" s="42"/>
    </row>
    <row r="377" spans="2:5" ht="12.75" customHeight="1">
      <c r="B377" s="41"/>
      <c r="C377" s="3"/>
      <c r="D377" s="42"/>
      <c r="E377" s="42"/>
    </row>
    <row r="378" spans="2:5" ht="12.75" customHeight="1">
      <c r="B378" s="41"/>
      <c r="C378" s="3"/>
      <c r="D378" s="42"/>
      <c r="E378" s="42"/>
    </row>
    <row r="379" spans="2:5" ht="12.75" customHeight="1">
      <c r="B379" s="41"/>
      <c r="C379" s="3"/>
      <c r="D379" s="42"/>
      <c r="E379" s="42"/>
    </row>
    <row r="380" spans="2:5" ht="12.75" customHeight="1">
      <c r="B380" s="41"/>
      <c r="C380" s="3"/>
      <c r="D380" s="42"/>
      <c r="E380" s="42"/>
    </row>
    <row r="381" spans="2:5" ht="12.75" customHeight="1">
      <c r="B381" s="41"/>
      <c r="C381" s="3"/>
      <c r="D381" s="42"/>
      <c r="E381" s="42"/>
    </row>
    <row r="382" spans="2:5" ht="12.75" customHeight="1">
      <c r="B382" s="41"/>
      <c r="C382" s="3"/>
      <c r="D382" s="42"/>
      <c r="E382" s="42"/>
    </row>
    <row r="383" spans="2:5" ht="12.75" customHeight="1">
      <c r="B383" s="41"/>
      <c r="C383" s="3"/>
      <c r="D383" s="42"/>
      <c r="E383" s="42"/>
    </row>
    <row r="384" spans="2:5" ht="12.75" customHeight="1">
      <c r="B384" s="41"/>
      <c r="C384" s="3"/>
      <c r="D384" s="42"/>
      <c r="E384" s="42"/>
    </row>
    <row r="385" spans="2:5" ht="12.75" customHeight="1">
      <c r="B385" s="41"/>
      <c r="C385" s="3"/>
      <c r="D385" s="42"/>
      <c r="E385" s="42"/>
    </row>
    <row r="386" spans="2:5" ht="12.75" customHeight="1">
      <c r="B386" s="41"/>
      <c r="C386" s="3"/>
      <c r="D386" s="42"/>
      <c r="E386" s="42"/>
    </row>
    <row r="387" spans="2:5" ht="12.75" customHeight="1">
      <c r="B387" s="41"/>
      <c r="C387" s="3"/>
      <c r="D387" s="42"/>
      <c r="E387" s="42"/>
    </row>
    <row r="388" spans="2:5" ht="12.75" customHeight="1">
      <c r="B388" s="41"/>
      <c r="C388" s="3"/>
      <c r="D388" s="42"/>
      <c r="E388" s="42"/>
    </row>
    <row r="389" spans="2:5" ht="12.75" customHeight="1">
      <c r="B389" s="41"/>
      <c r="C389" s="3"/>
      <c r="D389" s="42"/>
      <c r="E389" s="42"/>
    </row>
    <row r="390" spans="2:5" ht="12.75" customHeight="1">
      <c r="B390" s="41"/>
      <c r="C390" s="3"/>
      <c r="D390" s="42"/>
      <c r="E390" s="42"/>
    </row>
    <row r="391" spans="2:5" ht="12.75" customHeight="1">
      <c r="B391" s="41"/>
      <c r="C391" s="3"/>
      <c r="D391" s="42"/>
      <c r="E391" s="42"/>
    </row>
    <row r="392" spans="2:5" ht="12.75" customHeight="1">
      <c r="B392" s="41"/>
      <c r="C392" s="3"/>
      <c r="D392" s="42"/>
      <c r="E392" s="42"/>
    </row>
    <row r="393" spans="2:5" ht="12.75" customHeight="1">
      <c r="B393" s="41"/>
      <c r="C393" s="3"/>
      <c r="D393" s="42"/>
      <c r="E393" s="42"/>
    </row>
    <row r="394" spans="2:5" ht="12.75" customHeight="1">
      <c r="B394" s="41"/>
      <c r="C394" s="3"/>
      <c r="D394" s="42"/>
      <c r="E394" s="42"/>
    </row>
    <row r="395" spans="2:5" ht="12.75" customHeight="1">
      <c r="B395" s="41"/>
      <c r="C395" s="3"/>
      <c r="D395" s="42"/>
      <c r="E395" s="42"/>
    </row>
    <row r="396" spans="2:5" ht="12.75" customHeight="1">
      <c r="B396" s="41"/>
      <c r="C396" s="3"/>
      <c r="D396" s="42"/>
      <c r="E396" s="42"/>
    </row>
    <row r="397" spans="2:5" ht="12.75" customHeight="1">
      <c r="B397" s="41"/>
      <c r="C397" s="3"/>
      <c r="D397" s="42"/>
      <c r="E397" s="42"/>
    </row>
    <row r="398" spans="2:5" ht="12.75" customHeight="1">
      <c r="B398" s="41"/>
      <c r="C398" s="3"/>
      <c r="D398" s="42"/>
      <c r="E398" s="42"/>
    </row>
    <row r="399" spans="2:5" ht="12.75" customHeight="1">
      <c r="B399" s="41"/>
      <c r="C399" s="3"/>
      <c r="D399" s="42"/>
      <c r="E399" s="42"/>
    </row>
    <row r="400" spans="2:5" ht="12.75" customHeight="1">
      <c r="B400" s="41"/>
      <c r="C400" s="3"/>
      <c r="D400" s="42"/>
      <c r="E400" s="42"/>
    </row>
    <row r="401" spans="2:5" ht="12.75" customHeight="1">
      <c r="B401" s="41"/>
      <c r="C401" s="3"/>
      <c r="D401" s="42"/>
      <c r="E401" s="42"/>
    </row>
    <row r="402" spans="2:5" ht="12.75" customHeight="1">
      <c r="B402" s="41"/>
      <c r="C402" s="3"/>
      <c r="D402" s="42"/>
      <c r="E402" s="42"/>
    </row>
    <row r="403" spans="2:5" ht="12.75" customHeight="1">
      <c r="B403" s="41"/>
      <c r="C403" s="3"/>
      <c r="D403" s="42"/>
      <c r="E403" s="42"/>
    </row>
    <row r="404" spans="2:5" ht="12.75" customHeight="1">
      <c r="B404" s="41"/>
      <c r="C404" s="3"/>
      <c r="D404" s="42"/>
      <c r="E404" s="42"/>
    </row>
    <row r="405" spans="2:5" ht="12.75" customHeight="1">
      <c r="B405" s="41"/>
      <c r="C405" s="3"/>
      <c r="D405" s="42"/>
      <c r="E405" s="42"/>
    </row>
    <row r="406" spans="2:5" ht="12.75" customHeight="1">
      <c r="B406" s="41"/>
      <c r="C406" s="3"/>
      <c r="D406" s="42"/>
      <c r="E406" s="42"/>
    </row>
    <row r="407" spans="2:5" ht="12.75" customHeight="1">
      <c r="B407" s="41"/>
      <c r="C407" s="3"/>
      <c r="D407" s="42"/>
      <c r="E407" s="42"/>
    </row>
    <row r="408" spans="2:5" ht="12.75" customHeight="1">
      <c r="B408" s="41"/>
      <c r="C408" s="3"/>
      <c r="D408" s="42"/>
      <c r="E408" s="42"/>
    </row>
    <row r="409" spans="2:5" ht="12.75" customHeight="1">
      <c r="B409" s="41"/>
      <c r="C409" s="3"/>
      <c r="D409" s="42"/>
      <c r="E409" s="42"/>
    </row>
    <row r="410" spans="2:5" ht="12.75" customHeight="1">
      <c r="B410" s="41"/>
      <c r="C410" s="3"/>
      <c r="D410" s="42"/>
      <c r="E410" s="42"/>
    </row>
    <row r="411" spans="2:5" ht="12.75" customHeight="1">
      <c r="B411" s="41"/>
      <c r="C411" s="3"/>
      <c r="D411" s="42"/>
      <c r="E411" s="42"/>
    </row>
    <row r="412" spans="2:5" ht="12.75" customHeight="1">
      <c r="B412" s="41"/>
      <c r="C412" s="3"/>
      <c r="D412" s="42"/>
      <c r="E412" s="42"/>
    </row>
    <row r="413" spans="2:5" ht="12.75" customHeight="1">
      <c r="B413" s="41"/>
      <c r="C413" s="3"/>
      <c r="D413" s="42"/>
      <c r="E413" s="42"/>
    </row>
    <row r="414" spans="2:5" ht="12.75" customHeight="1">
      <c r="B414" s="41"/>
      <c r="C414" s="3"/>
      <c r="D414" s="42"/>
      <c r="E414" s="42"/>
    </row>
    <row r="415" spans="2:5" ht="12.75" customHeight="1">
      <c r="B415" s="41"/>
      <c r="C415" s="3"/>
      <c r="D415" s="42"/>
      <c r="E415" s="42"/>
    </row>
    <row r="416" spans="2:5" ht="12.75" customHeight="1">
      <c r="B416" s="41"/>
      <c r="C416" s="3"/>
      <c r="D416" s="42"/>
      <c r="E416" s="42"/>
    </row>
    <row r="417" spans="2:5" ht="12.75" customHeight="1">
      <c r="B417" s="41"/>
      <c r="C417" s="3"/>
      <c r="D417" s="42"/>
      <c r="E417" s="42"/>
    </row>
    <row r="418" spans="2:5" ht="12.75" customHeight="1">
      <c r="B418" s="41"/>
      <c r="C418" s="3"/>
      <c r="D418" s="42"/>
      <c r="E418" s="42"/>
    </row>
    <row r="419" spans="2:5" ht="12.75" customHeight="1">
      <c r="B419" s="41"/>
      <c r="C419" s="3"/>
      <c r="D419" s="42"/>
      <c r="E419" s="42"/>
    </row>
    <row r="420" spans="2:5" ht="12.75" customHeight="1">
      <c r="B420" s="41"/>
      <c r="C420" s="3"/>
      <c r="D420" s="42"/>
      <c r="E420" s="42"/>
    </row>
    <row r="421" spans="2:5" ht="12.75" customHeight="1">
      <c r="B421" s="41"/>
      <c r="C421" s="3"/>
      <c r="D421" s="42"/>
      <c r="E421" s="42"/>
    </row>
    <row r="422" spans="2:5" ht="12.75" customHeight="1">
      <c r="B422" s="41"/>
      <c r="C422" s="3"/>
      <c r="D422" s="42"/>
      <c r="E422" s="42"/>
    </row>
    <row r="423" spans="2:5" ht="12.75" customHeight="1">
      <c r="B423" s="41"/>
      <c r="C423" s="3"/>
      <c r="D423" s="42"/>
      <c r="E423" s="42"/>
    </row>
    <row r="424" spans="2:5" ht="12.75" customHeight="1">
      <c r="B424" s="41"/>
      <c r="C424" s="3"/>
      <c r="D424" s="42"/>
      <c r="E424" s="42"/>
    </row>
    <row r="425" spans="2:5" ht="12.75" customHeight="1">
      <c r="B425" s="41"/>
      <c r="C425" s="3"/>
      <c r="D425" s="42"/>
      <c r="E425" s="42"/>
    </row>
    <row r="426" spans="2:5" ht="12.75" customHeight="1">
      <c r="B426" s="41"/>
      <c r="C426" s="3"/>
      <c r="D426" s="42"/>
      <c r="E426" s="42"/>
    </row>
    <row r="427" spans="2:5" ht="12.75" customHeight="1">
      <c r="B427" s="41"/>
      <c r="C427" s="3"/>
      <c r="D427" s="42"/>
      <c r="E427" s="42"/>
    </row>
    <row r="428" spans="2:5" ht="12.75" customHeight="1">
      <c r="B428" s="41"/>
      <c r="C428" s="3"/>
      <c r="D428" s="42"/>
      <c r="E428" s="42"/>
    </row>
    <row r="429" spans="2:5" ht="12.75" customHeight="1">
      <c r="B429" s="41"/>
      <c r="C429" s="3"/>
      <c r="D429" s="42"/>
      <c r="E429" s="42"/>
    </row>
    <row r="430" spans="2:5" ht="12.75" customHeight="1">
      <c r="B430" s="41"/>
      <c r="C430" s="3"/>
      <c r="D430" s="42"/>
      <c r="E430" s="42"/>
    </row>
    <row r="431" spans="2:5" ht="12.75" customHeight="1">
      <c r="B431" s="41"/>
      <c r="C431" s="3"/>
      <c r="D431" s="42"/>
      <c r="E431" s="42"/>
    </row>
    <row r="432" spans="2:5" ht="12.75" customHeight="1">
      <c r="B432" s="41"/>
      <c r="C432" s="3"/>
      <c r="D432" s="42"/>
      <c r="E432" s="42"/>
    </row>
    <row r="433" spans="2:5" ht="12.75" customHeight="1">
      <c r="B433" s="41"/>
      <c r="C433" s="3"/>
      <c r="D433" s="42"/>
      <c r="E433" s="42"/>
    </row>
    <row r="434" spans="2:5" ht="12.75" customHeight="1">
      <c r="B434" s="41"/>
      <c r="C434" s="3"/>
      <c r="D434" s="42"/>
      <c r="E434" s="42"/>
    </row>
    <row r="435" spans="2:5" ht="12.75" customHeight="1">
      <c r="B435" s="41"/>
      <c r="C435" s="3"/>
      <c r="D435" s="42"/>
      <c r="E435" s="42"/>
    </row>
    <row r="436" spans="2:5" ht="12.75" customHeight="1">
      <c r="B436" s="41"/>
      <c r="C436" s="3"/>
      <c r="D436" s="42"/>
      <c r="E436" s="42"/>
    </row>
    <row r="437" spans="2:5" ht="12.75" customHeight="1">
      <c r="B437" s="41"/>
      <c r="C437" s="3"/>
      <c r="D437" s="42"/>
      <c r="E437" s="42"/>
    </row>
    <row r="438" spans="2:5" ht="12.75" customHeight="1">
      <c r="B438" s="41"/>
      <c r="C438" s="3"/>
      <c r="D438" s="42"/>
      <c r="E438" s="42"/>
    </row>
    <row r="439" spans="2:5" ht="12.75" customHeight="1">
      <c r="B439" s="41"/>
      <c r="C439" s="3"/>
      <c r="D439" s="42"/>
      <c r="E439" s="42"/>
    </row>
    <row r="440" spans="2:5" ht="12.75" customHeight="1">
      <c r="B440" s="41"/>
      <c r="C440" s="3"/>
      <c r="D440" s="42"/>
      <c r="E440" s="42"/>
    </row>
    <row r="441" spans="2:5" ht="12.75" customHeight="1">
      <c r="B441" s="41"/>
      <c r="C441" s="3"/>
      <c r="D441" s="42"/>
      <c r="E441" s="42"/>
    </row>
    <row r="442" spans="2:5" ht="12.75" customHeight="1">
      <c r="B442" s="41"/>
      <c r="C442" s="3"/>
      <c r="D442" s="42"/>
      <c r="E442" s="42"/>
    </row>
    <row r="443" spans="2:5" ht="12.75" customHeight="1">
      <c r="B443" s="41"/>
      <c r="C443" s="3"/>
      <c r="D443" s="42"/>
      <c r="E443" s="42"/>
    </row>
    <row r="444" spans="2:5" ht="12.75" customHeight="1">
      <c r="B444" s="41"/>
      <c r="C444" s="3"/>
      <c r="D444" s="42"/>
      <c r="E444" s="42"/>
    </row>
    <row r="445" spans="2:5" ht="12.75" customHeight="1">
      <c r="B445" s="41"/>
      <c r="C445" s="3"/>
      <c r="D445" s="42"/>
      <c r="E445" s="42"/>
    </row>
    <row r="446" spans="2:5" ht="12.75" customHeight="1">
      <c r="B446" s="41"/>
      <c r="C446" s="3"/>
      <c r="D446" s="42"/>
      <c r="E446" s="42"/>
    </row>
    <row r="447" spans="2:5" ht="12.75" customHeight="1">
      <c r="B447" s="41"/>
      <c r="C447" s="3"/>
      <c r="D447" s="42"/>
      <c r="E447" s="42"/>
    </row>
    <row r="448" spans="2:5" ht="12.75" customHeight="1">
      <c r="B448" s="41"/>
      <c r="C448" s="3"/>
      <c r="D448" s="42"/>
      <c r="E448" s="42"/>
    </row>
    <row r="449" spans="2:5" ht="12.75" customHeight="1">
      <c r="B449" s="41"/>
      <c r="C449" s="3"/>
      <c r="D449" s="42"/>
      <c r="E449" s="42"/>
    </row>
    <row r="450" spans="2:5" ht="12.75" customHeight="1">
      <c r="B450" s="41"/>
      <c r="C450" s="3"/>
      <c r="D450" s="42"/>
      <c r="E450" s="42"/>
    </row>
    <row r="451" spans="2:5" ht="12.75" customHeight="1">
      <c r="B451" s="41"/>
      <c r="C451" s="3"/>
      <c r="D451" s="42"/>
      <c r="E451" s="42"/>
    </row>
    <row r="452" spans="2:5" ht="12.75" customHeight="1">
      <c r="B452" s="41"/>
      <c r="C452" s="3"/>
      <c r="D452" s="42"/>
      <c r="E452" s="42"/>
    </row>
    <row r="453" spans="2:5" ht="12.75" customHeight="1">
      <c r="B453" s="41"/>
      <c r="C453" s="3"/>
      <c r="D453" s="42"/>
      <c r="E453" s="42"/>
    </row>
    <row r="454" spans="2:5" ht="12.75" customHeight="1">
      <c r="B454" s="41"/>
      <c r="C454" s="3"/>
      <c r="D454" s="42"/>
      <c r="E454" s="42"/>
    </row>
    <row r="455" spans="2:5" ht="12.75" customHeight="1">
      <c r="B455" s="41"/>
      <c r="C455" s="3"/>
      <c r="D455" s="42"/>
      <c r="E455" s="42"/>
    </row>
    <row r="456" spans="2:5" ht="12.75" customHeight="1">
      <c r="B456" s="41"/>
      <c r="C456" s="3"/>
      <c r="D456" s="42"/>
      <c r="E456" s="42"/>
    </row>
    <row r="457" spans="2:5" ht="12.75" customHeight="1">
      <c r="B457" s="41"/>
      <c r="C457" s="3"/>
      <c r="D457" s="42"/>
      <c r="E457" s="42"/>
    </row>
    <row r="458" spans="2:5" ht="12.75" customHeight="1">
      <c r="B458" s="41"/>
      <c r="C458" s="3"/>
      <c r="D458" s="42"/>
      <c r="E458" s="42"/>
    </row>
    <row r="459" spans="2:5" ht="12.75" customHeight="1">
      <c r="B459" s="41"/>
      <c r="C459" s="3"/>
      <c r="D459" s="42"/>
      <c r="E459" s="42"/>
    </row>
    <row r="460" spans="2:5" ht="12.75" customHeight="1">
      <c r="B460" s="41"/>
      <c r="C460" s="3"/>
      <c r="D460" s="42"/>
      <c r="E460" s="42"/>
    </row>
    <row r="461" spans="2:5" ht="12.75" customHeight="1">
      <c r="B461" s="41"/>
      <c r="C461" s="3"/>
      <c r="D461" s="42"/>
      <c r="E461" s="42"/>
    </row>
    <row r="462" spans="2:5" ht="12.75" customHeight="1">
      <c r="B462" s="41"/>
      <c r="C462" s="3"/>
      <c r="D462" s="42"/>
      <c r="E462" s="42"/>
    </row>
    <row r="463" spans="2:5" ht="12.75" customHeight="1">
      <c r="B463" s="41"/>
      <c r="C463" s="3"/>
      <c r="D463" s="42"/>
      <c r="E463" s="42"/>
    </row>
    <row r="464" spans="2:5" ht="12.75" customHeight="1">
      <c r="B464" s="41"/>
      <c r="C464" s="3"/>
      <c r="D464" s="42"/>
      <c r="E464" s="42"/>
    </row>
    <row r="465" spans="2:5" ht="12.75" customHeight="1">
      <c r="B465" s="41"/>
      <c r="C465" s="3"/>
      <c r="D465" s="42"/>
      <c r="E465" s="42"/>
    </row>
    <row r="466" spans="2:5" ht="12.75" customHeight="1">
      <c r="B466" s="41"/>
      <c r="C466" s="3"/>
      <c r="D466" s="42"/>
      <c r="E466" s="42"/>
    </row>
    <row r="467" spans="2:5" ht="12.75" customHeight="1">
      <c r="B467" s="41"/>
      <c r="C467" s="3"/>
      <c r="D467" s="42"/>
      <c r="E467" s="42"/>
    </row>
    <row r="468" spans="2:5" ht="12.75" customHeight="1">
      <c r="B468" s="41"/>
      <c r="C468" s="3"/>
      <c r="D468" s="42"/>
      <c r="E468" s="42"/>
    </row>
    <row r="469" spans="2:5" ht="12.75" customHeight="1">
      <c r="B469" s="41"/>
      <c r="C469" s="3"/>
      <c r="D469" s="42"/>
      <c r="E469" s="42"/>
    </row>
    <row r="470" spans="2:5" ht="12.75" customHeight="1">
      <c r="B470" s="41"/>
      <c r="C470" s="3"/>
      <c r="D470" s="42"/>
      <c r="E470" s="42"/>
    </row>
    <row r="471" spans="2:5" ht="12.75" customHeight="1">
      <c r="B471" s="41"/>
      <c r="C471" s="3"/>
      <c r="D471" s="42"/>
      <c r="E471" s="42"/>
    </row>
    <row r="472" spans="2:5" ht="12.75" customHeight="1">
      <c r="B472" s="41"/>
      <c r="C472" s="3"/>
      <c r="D472" s="42"/>
      <c r="E472" s="42"/>
    </row>
    <row r="473" spans="2:5" ht="12.75" customHeight="1">
      <c r="B473" s="41"/>
      <c r="C473" s="3"/>
      <c r="D473" s="42"/>
      <c r="E473" s="42"/>
    </row>
    <row r="474" spans="2:5" ht="12.75" customHeight="1">
      <c r="B474" s="41"/>
      <c r="C474" s="3"/>
      <c r="D474" s="42"/>
      <c r="E474" s="42"/>
    </row>
    <row r="475" spans="2:5" ht="12.75" customHeight="1">
      <c r="B475" s="41"/>
      <c r="C475" s="3"/>
      <c r="D475" s="42"/>
      <c r="E475" s="42"/>
    </row>
    <row r="476" spans="2:5" ht="12.75" customHeight="1">
      <c r="B476" s="41"/>
      <c r="C476" s="3"/>
      <c r="D476" s="42"/>
      <c r="E476" s="42"/>
    </row>
    <row r="477" spans="2:5" ht="12.75" customHeight="1">
      <c r="B477" s="41"/>
      <c r="C477" s="3"/>
      <c r="D477" s="42"/>
      <c r="E477" s="42"/>
    </row>
    <row r="478" spans="2:5" ht="12.75" customHeight="1">
      <c r="B478" s="41"/>
      <c r="C478" s="3"/>
      <c r="D478" s="42"/>
      <c r="E478" s="42"/>
    </row>
    <row r="479" spans="2:5" ht="12.75" customHeight="1">
      <c r="B479" s="41"/>
      <c r="C479" s="3"/>
      <c r="D479" s="42"/>
      <c r="E479" s="42"/>
    </row>
    <row r="480" spans="2:5" ht="12.75" customHeight="1">
      <c r="B480" s="41"/>
      <c r="C480" s="3"/>
      <c r="D480" s="42"/>
      <c r="E480" s="42"/>
    </row>
    <row r="481" spans="2:5" ht="12.75" customHeight="1">
      <c r="B481" s="41"/>
      <c r="C481" s="3"/>
      <c r="D481" s="42"/>
      <c r="E481" s="42"/>
    </row>
    <row r="482" spans="2:5" ht="12.75" customHeight="1">
      <c r="B482" s="41"/>
      <c r="C482" s="3"/>
      <c r="D482" s="42"/>
      <c r="E482" s="42"/>
    </row>
    <row r="483" spans="2:5" ht="12.75" customHeight="1">
      <c r="B483" s="41"/>
      <c r="C483" s="3"/>
      <c r="D483" s="42"/>
      <c r="E483" s="42"/>
    </row>
    <row r="484" spans="2:5" ht="12.75" customHeight="1">
      <c r="B484" s="41"/>
      <c r="C484" s="3"/>
      <c r="D484" s="42"/>
      <c r="E484" s="42"/>
    </row>
    <row r="485" spans="2:5" ht="12.75" customHeight="1">
      <c r="B485" s="41"/>
      <c r="C485" s="3"/>
      <c r="D485" s="42"/>
      <c r="E485" s="42"/>
    </row>
    <row r="486" spans="2:5" ht="12.75" customHeight="1">
      <c r="B486" s="41"/>
      <c r="C486" s="3"/>
      <c r="D486" s="42"/>
      <c r="E486" s="42"/>
    </row>
    <row r="487" spans="2:5" ht="12.75" customHeight="1">
      <c r="B487" s="41"/>
      <c r="C487" s="3"/>
      <c r="D487" s="42"/>
      <c r="E487" s="42"/>
    </row>
    <row r="488" spans="2:5" ht="12.75" customHeight="1">
      <c r="B488" s="41"/>
      <c r="C488" s="3"/>
      <c r="D488" s="42"/>
      <c r="E488" s="42"/>
    </row>
    <row r="489" spans="2:5" ht="12.75" customHeight="1">
      <c r="B489" s="41"/>
      <c r="C489" s="3"/>
      <c r="D489" s="42"/>
      <c r="E489" s="42"/>
    </row>
    <row r="490" spans="2:5" ht="12.75" customHeight="1">
      <c r="B490" s="41"/>
      <c r="C490" s="3"/>
      <c r="D490" s="42"/>
      <c r="E490" s="42"/>
    </row>
    <row r="491" spans="2:5" ht="12.75" customHeight="1">
      <c r="B491" s="41"/>
      <c r="C491" s="3"/>
      <c r="D491" s="42"/>
      <c r="E491" s="42"/>
    </row>
    <row r="492" spans="2:5" ht="12.75" customHeight="1">
      <c r="B492" s="41"/>
      <c r="C492" s="3"/>
      <c r="D492" s="42"/>
      <c r="E492" s="42"/>
    </row>
    <row r="493" spans="2:5" ht="12.75" customHeight="1">
      <c r="B493" s="41"/>
      <c r="C493" s="3"/>
      <c r="D493" s="42"/>
      <c r="E493" s="42"/>
    </row>
    <row r="494" spans="2:5" ht="12.75" customHeight="1">
      <c r="B494" s="41"/>
      <c r="C494" s="3"/>
      <c r="D494" s="42"/>
      <c r="E494" s="42"/>
    </row>
    <row r="495" spans="2:5" ht="12.75" customHeight="1">
      <c r="B495" s="41"/>
      <c r="C495" s="3"/>
      <c r="D495" s="42"/>
      <c r="E495" s="42"/>
    </row>
    <row r="496" spans="2:5" ht="12.75" customHeight="1">
      <c r="B496" s="41"/>
      <c r="C496" s="3"/>
      <c r="D496" s="42"/>
      <c r="E496" s="42"/>
    </row>
    <row r="497" spans="2:5" ht="12.75" customHeight="1">
      <c r="B497" s="41"/>
      <c r="C497" s="3"/>
      <c r="D497" s="42"/>
      <c r="E497" s="42"/>
    </row>
    <row r="498" spans="2:5" ht="12.75" customHeight="1">
      <c r="B498" s="41"/>
      <c r="C498" s="3"/>
      <c r="D498" s="42"/>
      <c r="E498" s="42"/>
    </row>
    <row r="499" spans="2:5" ht="12.75" customHeight="1">
      <c r="B499" s="41"/>
      <c r="C499" s="3"/>
      <c r="D499" s="42"/>
      <c r="E499" s="42"/>
    </row>
    <row r="500" spans="2:5" ht="12.75" customHeight="1">
      <c r="B500" s="41"/>
      <c r="C500" s="3"/>
      <c r="D500" s="42"/>
      <c r="E500" s="42"/>
    </row>
    <row r="501" spans="2:5" ht="12.75" customHeight="1">
      <c r="B501" s="41"/>
      <c r="C501" s="3"/>
      <c r="D501" s="42"/>
      <c r="E501" s="42"/>
    </row>
    <row r="502" spans="2:5" ht="12.75" customHeight="1">
      <c r="B502" s="41"/>
      <c r="C502" s="3"/>
      <c r="D502" s="42"/>
      <c r="E502" s="42"/>
    </row>
    <row r="503" spans="2:5" ht="12.75" customHeight="1">
      <c r="B503" s="41"/>
      <c r="C503" s="3"/>
      <c r="D503" s="42"/>
      <c r="E503" s="42"/>
    </row>
    <row r="504" spans="2:5" ht="12.75" customHeight="1">
      <c r="B504" s="41"/>
      <c r="C504" s="3"/>
      <c r="D504" s="42"/>
      <c r="E504" s="42"/>
    </row>
    <row r="505" spans="2:5" ht="12.75" customHeight="1">
      <c r="B505" s="41"/>
      <c r="C505" s="3"/>
      <c r="D505" s="42"/>
      <c r="E505" s="42"/>
    </row>
    <row r="506" spans="2:5" ht="12.75" customHeight="1">
      <c r="B506" s="41"/>
      <c r="C506" s="3"/>
      <c r="D506" s="42"/>
      <c r="E506" s="42"/>
    </row>
    <row r="507" spans="2:5" ht="12.75" customHeight="1">
      <c r="B507" s="41"/>
      <c r="C507" s="3"/>
      <c r="D507" s="42"/>
      <c r="E507" s="42"/>
    </row>
    <row r="508" spans="2:5" ht="12.75" customHeight="1">
      <c r="B508" s="41"/>
      <c r="C508" s="3"/>
      <c r="D508" s="42"/>
      <c r="E508" s="42"/>
    </row>
    <row r="509" spans="2:5" ht="12.75" customHeight="1">
      <c r="B509" s="41"/>
      <c r="C509" s="3"/>
      <c r="D509" s="42"/>
      <c r="E509" s="42"/>
    </row>
    <row r="510" spans="2:5" ht="12.75" customHeight="1">
      <c r="B510" s="41"/>
      <c r="C510" s="3"/>
      <c r="D510" s="42"/>
      <c r="E510" s="42"/>
    </row>
    <row r="511" spans="2:5" ht="12.75" customHeight="1">
      <c r="B511" s="41"/>
      <c r="C511" s="3"/>
      <c r="D511" s="42"/>
      <c r="E511" s="42"/>
    </row>
    <row r="512" spans="2:5" ht="12.75" customHeight="1">
      <c r="B512" s="41"/>
      <c r="C512" s="3"/>
      <c r="D512" s="42"/>
      <c r="E512" s="42"/>
    </row>
    <row r="513" spans="2:5" ht="12.75" customHeight="1">
      <c r="B513" s="41"/>
      <c r="C513" s="3"/>
      <c r="D513" s="42"/>
      <c r="E513" s="42"/>
    </row>
    <row r="514" spans="2:5" ht="12.75" customHeight="1">
      <c r="B514" s="41"/>
      <c r="C514" s="3"/>
      <c r="D514" s="42"/>
      <c r="E514" s="42"/>
    </row>
    <row r="515" spans="2:5" ht="12.75" customHeight="1">
      <c r="B515" s="41"/>
      <c r="C515" s="3"/>
      <c r="D515" s="42"/>
      <c r="E515" s="42"/>
    </row>
    <row r="516" spans="2:5" ht="12.75" customHeight="1">
      <c r="B516" s="41"/>
      <c r="C516" s="3"/>
      <c r="D516" s="42"/>
      <c r="E516" s="42"/>
    </row>
    <row r="517" spans="2:5" ht="12.75" customHeight="1">
      <c r="B517" s="41"/>
      <c r="C517" s="3"/>
      <c r="D517" s="42"/>
      <c r="E517" s="42"/>
    </row>
    <row r="518" spans="2:5" ht="12.75" customHeight="1">
      <c r="B518" s="41"/>
      <c r="C518" s="3"/>
      <c r="D518" s="42"/>
      <c r="E518" s="42"/>
    </row>
    <row r="519" spans="2:5" ht="12.75" customHeight="1">
      <c r="B519" s="41"/>
      <c r="C519" s="3"/>
      <c r="D519" s="42"/>
      <c r="E519" s="42"/>
    </row>
    <row r="520" spans="2:5" ht="12.75" customHeight="1">
      <c r="B520" s="41"/>
      <c r="C520" s="3"/>
      <c r="D520" s="42"/>
      <c r="E520" s="42"/>
    </row>
    <row r="521" spans="2:5" ht="12.75" customHeight="1">
      <c r="B521" s="41"/>
      <c r="C521" s="3"/>
      <c r="D521" s="42"/>
      <c r="E521" s="42"/>
    </row>
    <row r="522" spans="2:5" ht="12.75" customHeight="1">
      <c r="B522" s="41"/>
      <c r="C522" s="3"/>
      <c r="D522" s="42"/>
      <c r="E522" s="42"/>
    </row>
    <row r="523" spans="2:5" ht="12.75" customHeight="1">
      <c r="B523" s="41"/>
      <c r="C523" s="3"/>
      <c r="D523" s="42"/>
      <c r="E523" s="42"/>
    </row>
    <row r="524" spans="2:5" ht="12.75" customHeight="1">
      <c r="B524" s="41"/>
      <c r="C524" s="3"/>
      <c r="D524" s="42"/>
      <c r="E524" s="42"/>
    </row>
    <row r="525" spans="2:5" ht="12.75" customHeight="1">
      <c r="B525" s="41"/>
      <c r="C525" s="3"/>
      <c r="D525" s="42"/>
      <c r="E525" s="42"/>
    </row>
    <row r="526" spans="2:5" ht="12.75" customHeight="1">
      <c r="B526" s="41"/>
      <c r="C526" s="3"/>
      <c r="D526" s="42"/>
      <c r="E526" s="42"/>
    </row>
    <row r="527" spans="2:5" ht="12.75" customHeight="1">
      <c r="B527" s="41"/>
      <c r="C527" s="3"/>
      <c r="D527" s="42"/>
      <c r="E527" s="42"/>
    </row>
    <row r="528" spans="2:5" ht="12.75" customHeight="1">
      <c r="B528" s="41"/>
      <c r="C528" s="3"/>
      <c r="D528" s="42"/>
      <c r="E528" s="42"/>
    </row>
    <row r="529" spans="2:5" ht="12.75" customHeight="1">
      <c r="B529" s="41"/>
      <c r="C529" s="3"/>
      <c r="D529" s="42"/>
      <c r="E529" s="42"/>
    </row>
    <row r="530" spans="2:5" ht="12.75" customHeight="1">
      <c r="B530" s="41"/>
      <c r="C530" s="3"/>
      <c r="D530" s="42"/>
      <c r="E530" s="42"/>
    </row>
    <row r="531" spans="2:5" ht="12.75" customHeight="1">
      <c r="B531" s="41"/>
      <c r="C531" s="3"/>
      <c r="D531" s="42"/>
      <c r="E531" s="42"/>
    </row>
    <row r="532" spans="2:5" ht="12.75" customHeight="1">
      <c r="B532" s="41"/>
      <c r="C532" s="3"/>
      <c r="D532" s="42"/>
      <c r="E532" s="42"/>
    </row>
    <row r="533" spans="2:5" ht="12.75" customHeight="1">
      <c r="B533" s="41"/>
      <c r="C533" s="3"/>
      <c r="D533" s="42"/>
      <c r="E533" s="42"/>
    </row>
    <row r="534" spans="2:5" ht="12.75" customHeight="1">
      <c r="B534" s="41"/>
      <c r="C534" s="3"/>
      <c r="D534" s="42"/>
      <c r="E534" s="42"/>
    </row>
    <row r="535" spans="2:5" ht="12.75" customHeight="1">
      <c r="B535" s="41"/>
      <c r="C535" s="3"/>
      <c r="D535" s="42"/>
      <c r="E535" s="42"/>
    </row>
    <row r="536" spans="2:5" ht="12.75" customHeight="1">
      <c r="B536" s="41"/>
      <c r="C536" s="3"/>
      <c r="D536" s="42"/>
      <c r="E536" s="42"/>
    </row>
    <row r="537" spans="2:5" ht="12.75" customHeight="1">
      <c r="B537" s="41"/>
      <c r="C537" s="3"/>
      <c r="D537" s="42"/>
      <c r="E537" s="42"/>
    </row>
    <row r="538" spans="2:5" ht="12.75" customHeight="1">
      <c r="B538" s="41"/>
      <c r="C538" s="3"/>
      <c r="D538" s="42"/>
      <c r="E538" s="42"/>
    </row>
    <row r="539" spans="2:5" ht="12.75" customHeight="1">
      <c r="B539" s="41"/>
      <c r="C539" s="3"/>
      <c r="D539" s="42"/>
      <c r="E539" s="42"/>
    </row>
    <row r="540" spans="2:5" ht="12.75" customHeight="1">
      <c r="B540" s="41"/>
      <c r="C540" s="3"/>
      <c r="D540" s="42"/>
      <c r="E540" s="42"/>
    </row>
    <row r="541" spans="2:5" ht="12.75" customHeight="1">
      <c r="B541" s="41"/>
      <c r="C541" s="3"/>
      <c r="D541" s="42"/>
      <c r="E541" s="42"/>
    </row>
    <row r="542" spans="2:5" ht="12.75" customHeight="1">
      <c r="B542" s="41"/>
      <c r="C542" s="3"/>
      <c r="D542" s="42"/>
      <c r="E542" s="42"/>
    </row>
    <row r="543" spans="2:5" ht="12.75" customHeight="1">
      <c r="B543" s="41"/>
      <c r="C543" s="3"/>
      <c r="D543" s="42"/>
      <c r="E543" s="42"/>
    </row>
    <row r="544" spans="2:5" ht="12.75" customHeight="1">
      <c r="B544" s="41"/>
      <c r="C544" s="3"/>
      <c r="D544" s="42"/>
      <c r="E544" s="42"/>
    </row>
    <row r="545" spans="2:5" ht="12.75" customHeight="1">
      <c r="B545" s="41"/>
      <c r="C545" s="3"/>
      <c r="D545" s="42"/>
      <c r="E545" s="42"/>
    </row>
    <row r="546" spans="2:5" ht="12.75" customHeight="1">
      <c r="B546" s="41"/>
      <c r="C546" s="3"/>
      <c r="D546" s="42"/>
      <c r="E546" s="42"/>
    </row>
    <row r="547" spans="2:5" ht="12.75" customHeight="1">
      <c r="B547" s="41"/>
      <c r="C547" s="3"/>
      <c r="D547" s="42"/>
      <c r="E547" s="42"/>
    </row>
    <row r="548" spans="2:5" ht="12.75" customHeight="1">
      <c r="B548" s="41"/>
      <c r="C548" s="3"/>
      <c r="D548" s="42"/>
      <c r="E548" s="42"/>
    </row>
    <row r="549" spans="2:5" ht="12.75" customHeight="1">
      <c r="B549" s="41"/>
      <c r="C549" s="3"/>
      <c r="D549" s="42"/>
      <c r="E549" s="42"/>
    </row>
    <row r="550" spans="2:5" ht="12.75" customHeight="1">
      <c r="B550" s="41"/>
      <c r="C550" s="3"/>
      <c r="D550" s="42"/>
      <c r="E550" s="42"/>
    </row>
    <row r="551" spans="2:5" ht="12.75" customHeight="1">
      <c r="B551" s="41"/>
      <c r="C551" s="3"/>
      <c r="D551" s="42"/>
      <c r="E551" s="42"/>
    </row>
    <row r="552" spans="2:5" ht="12.75" customHeight="1">
      <c r="B552" s="41"/>
      <c r="C552" s="3"/>
      <c r="D552" s="42"/>
      <c r="E552" s="42"/>
    </row>
    <row r="553" spans="2:5" ht="12.75" customHeight="1">
      <c r="B553" s="41"/>
      <c r="C553" s="3"/>
      <c r="D553" s="42"/>
      <c r="E553" s="42"/>
    </row>
    <row r="554" spans="2:5" ht="12.75" customHeight="1">
      <c r="B554" s="41"/>
      <c r="C554" s="3"/>
      <c r="D554" s="42"/>
      <c r="E554" s="42"/>
    </row>
    <row r="555" spans="2:5" ht="12.75" customHeight="1">
      <c r="B555" s="41"/>
      <c r="C555" s="3"/>
      <c r="D555" s="42"/>
      <c r="E555" s="42"/>
    </row>
    <row r="556" spans="2:5" ht="12.75" customHeight="1">
      <c r="B556" s="41"/>
      <c r="C556" s="3"/>
      <c r="D556" s="42"/>
      <c r="E556" s="42"/>
    </row>
    <row r="557" spans="2:5" ht="12.75" customHeight="1">
      <c r="B557" s="41"/>
      <c r="C557" s="3"/>
      <c r="D557" s="42"/>
      <c r="E557" s="42"/>
    </row>
    <row r="558" spans="2:5" ht="12.75" customHeight="1">
      <c r="B558" s="41"/>
      <c r="C558" s="3"/>
      <c r="D558" s="42"/>
      <c r="E558" s="42"/>
    </row>
    <row r="559" spans="2:5" ht="12.75" customHeight="1">
      <c r="B559" s="41"/>
      <c r="C559" s="3"/>
      <c r="D559" s="42"/>
      <c r="E559" s="42"/>
    </row>
    <row r="560" spans="2:5" ht="12.75" customHeight="1">
      <c r="B560" s="41"/>
      <c r="C560" s="3"/>
      <c r="D560" s="42"/>
      <c r="E560" s="42"/>
    </row>
    <row r="561" spans="2:5" ht="12.75" customHeight="1">
      <c r="B561" s="41"/>
      <c r="C561" s="3"/>
      <c r="D561" s="42"/>
      <c r="E561" s="42"/>
    </row>
    <row r="562" spans="2:5" ht="12.75" customHeight="1">
      <c r="B562" s="41"/>
      <c r="C562" s="3"/>
      <c r="D562" s="42"/>
      <c r="E562" s="42"/>
    </row>
    <row r="563" spans="2:5" ht="12.75" customHeight="1">
      <c r="B563" s="41"/>
      <c r="C563" s="3"/>
      <c r="D563" s="42"/>
      <c r="E563" s="42"/>
    </row>
    <row r="564" spans="2:5" ht="12.75" customHeight="1">
      <c r="B564" s="41"/>
      <c r="C564" s="3"/>
      <c r="D564" s="42"/>
      <c r="E564" s="42"/>
    </row>
    <row r="565" spans="2:5" ht="12.75" customHeight="1">
      <c r="B565" s="41"/>
      <c r="C565" s="3"/>
      <c r="D565" s="42"/>
      <c r="E565" s="42"/>
    </row>
    <row r="566" spans="2:5" ht="12.75" customHeight="1">
      <c r="B566" s="41"/>
      <c r="C566" s="3"/>
      <c r="D566" s="42"/>
      <c r="E566" s="42"/>
    </row>
    <row r="567" spans="2:5" ht="12.75" customHeight="1">
      <c r="B567" s="41"/>
      <c r="C567" s="3"/>
      <c r="D567" s="42"/>
      <c r="E567" s="42"/>
    </row>
    <row r="568" spans="2:5" ht="12.75" customHeight="1">
      <c r="B568" s="41"/>
      <c r="C568" s="3"/>
      <c r="D568" s="42"/>
      <c r="E568" s="42"/>
    </row>
    <row r="569" spans="2:5" ht="12.75" customHeight="1">
      <c r="B569" s="41"/>
      <c r="C569" s="3"/>
      <c r="D569" s="42"/>
      <c r="E569" s="42"/>
    </row>
    <row r="570" spans="2:5" ht="12.75" customHeight="1">
      <c r="B570" s="41"/>
      <c r="C570" s="3"/>
      <c r="D570" s="42"/>
      <c r="E570" s="42"/>
    </row>
    <row r="571" spans="2:5" ht="12.75" customHeight="1">
      <c r="B571" s="41"/>
      <c r="C571" s="3"/>
      <c r="D571" s="42"/>
      <c r="E571" s="42"/>
    </row>
    <row r="572" spans="2:5" ht="12.75" customHeight="1">
      <c r="B572" s="41"/>
      <c r="C572" s="3"/>
      <c r="D572" s="42"/>
      <c r="E572" s="42"/>
    </row>
    <row r="573" spans="2:5" ht="12.75" customHeight="1">
      <c r="B573" s="41"/>
      <c r="C573" s="3"/>
      <c r="D573" s="42"/>
      <c r="E573" s="42"/>
    </row>
    <row r="574" spans="2:5" ht="12.75" customHeight="1">
      <c r="B574" s="41"/>
      <c r="C574" s="3"/>
      <c r="D574" s="42"/>
      <c r="E574" s="42"/>
    </row>
    <row r="575" spans="2:5" ht="12.75" customHeight="1">
      <c r="B575" s="41"/>
      <c r="C575" s="3"/>
      <c r="D575" s="42"/>
      <c r="E575" s="42"/>
    </row>
    <row r="576" spans="2:5" ht="12.75" customHeight="1">
      <c r="B576" s="41"/>
      <c r="C576" s="3"/>
      <c r="D576" s="42"/>
      <c r="E576" s="42"/>
    </row>
    <row r="577" spans="2:5" ht="12.75" customHeight="1">
      <c r="B577" s="41"/>
      <c r="C577" s="3"/>
      <c r="D577" s="42"/>
      <c r="E577" s="42"/>
    </row>
    <row r="578" spans="2:5" ht="12.75" customHeight="1">
      <c r="B578" s="41"/>
      <c r="C578" s="3"/>
      <c r="D578" s="42"/>
      <c r="E578" s="42"/>
    </row>
    <row r="579" spans="2:5" ht="12.75" customHeight="1">
      <c r="B579" s="41"/>
      <c r="C579" s="3"/>
      <c r="D579" s="42"/>
      <c r="E579" s="42"/>
    </row>
    <row r="580" spans="2:5" ht="12.75" customHeight="1">
      <c r="B580" s="41"/>
      <c r="C580" s="3"/>
      <c r="D580" s="42"/>
      <c r="E580" s="42"/>
    </row>
    <row r="581" spans="2:5" ht="12.75" customHeight="1">
      <c r="B581" s="41"/>
      <c r="C581" s="3"/>
      <c r="D581" s="42"/>
      <c r="E581" s="42"/>
    </row>
    <row r="582" spans="2:5" ht="12.75" customHeight="1">
      <c r="B582" s="41"/>
      <c r="C582" s="3"/>
      <c r="D582" s="42"/>
      <c r="E582" s="42"/>
    </row>
    <row r="583" spans="2:5" ht="12.75" customHeight="1">
      <c r="B583" s="41"/>
      <c r="C583" s="3"/>
      <c r="D583" s="42"/>
      <c r="E583" s="42"/>
    </row>
    <row r="584" spans="2:5" ht="12.75" customHeight="1">
      <c r="B584" s="41"/>
      <c r="C584" s="3"/>
      <c r="D584" s="42"/>
      <c r="E584" s="42"/>
    </row>
    <row r="585" spans="2:5" ht="12.75" customHeight="1">
      <c r="B585" s="41"/>
      <c r="C585" s="3"/>
      <c r="D585" s="42"/>
      <c r="E585" s="42"/>
    </row>
    <row r="586" spans="2:5" ht="12.75" customHeight="1">
      <c r="B586" s="41"/>
      <c r="C586" s="3"/>
      <c r="D586" s="42"/>
      <c r="E586" s="42"/>
    </row>
    <row r="587" spans="2:5" ht="12.75" customHeight="1">
      <c r="B587" s="41"/>
      <c r="C587" s="3"/>
      <c r="D587" s="42"/>
      <c r="E587" s="42"/>
    </row>
    <row r="588" spans="2:5" ht="12.75" customHeight="1">
      <c r="B588" s="41"/>
      <c r="C588" s="3"/>
      <c r="D588" s="42"/>
      <c r="E588" s="42"/>
    </row>
    <row r="589" spans="2:5" ht="12.75" customHeight="1">
      <c r="B589" s="41"/>
      <c r="C589" s="3"/>
      <c r="D589" s="42"/>
      <c r="E589" s="42"/>
    </row>
    <row r="590" spans="2:5" ht="12.75" customHeight="1">
      <c r="B590" s="41"/>
      <c r="C590" s="3"/>
      <c r="D590" s="42"/>
      <c r="E590" s="42"/>
    </row>
    <row r="591" spans="2:5" ht="12.75" customHeight="1">
      <c r="B591" s="41"/>
      <c r="C591" s="3"/>
      <c r="D591" s="42"/>
      <c r="E591" s="42"/>
    </row>
    <row r="592" spans="2:5" ht="12.75" customHeight="1">
      <c r="B592" s="41"/>
      <c r="C592" s="3"/>
      <c r="D592" s="42"/>
      <c r="E592" s="42"/>
    </row>
    <row r="593" spans="2:5" ht="12.75" customHeight="1">
      <c r="B593" s="41"/>
      <c r="C593" s="3"/>
      <c r="D593" s="42"/>
      <c r="E593" s="42"/>
    </row>
    <row r="594" spans="2:5" ht="12.75" customHeight="1">
      <c r="B594" s="41"/>
      <c r="C594" s="3"/>
      <c r="D594" s="42"/>
      <c r="E594" s="42"/>
    </row>
    <row r="595" spans="2:5" ht="12.75" customHeight="1">
      <c r="B595" s="41"/>
      <c r="C595" s="3"/>
      <c r="D595" s="42"/>
      <c r="E595" s="42"/>
    </row>
    <row r="596" spans="2:5" ht="12.75" customHeight="1">
      <c r="B596" s="41"/>
      <c r="C596" s="3"/>
      <c r="D596" s="42"/>
      <c r="E596" s="42"/>
    </row>
    <row r="597" spans="2:5" ht="12.75" customHeight="1">
      <c r="B597" s="41"/>
      <c r="C597" s="3"/>
      <c r="D597" s="42"/>
      <c r="E597" s="42"/>
    </row>
    <row r="598" spans="2:5" ht="12.75" customHeight="1">
      <c r="B598" s="41"/>
      <c r="C598" s="3"/>
      <c r="D598" s="42"/>
      <c r="E598" s="42"/>
    </row>
    <row r="599" spans="2:5" ht="12.75" customHeight="1">
      <c r="B599" s="41"/>
      <c r="C599" s="3"/>
      <c r="D599" s="42"/>
      <c r="E599" s="42"/>
    </row>
    <row r="600" spans="2:5" ht="12.75" customHeight="1">
      <c r="B600" s="41"/>
      <c r="C600" s="3"/>
      <c r="D600" s="42"/>
      <c r="E600" s="42"/>
    </row>
    <row r="601" spans="2:5" ht="12.75" customHeight="1">
      <c r="B601" s="41"/>
      <c r="C601" s="3"/>
      <c r="D601" s="42"/>
      <c r="E601" s="42"/>
    </row>
    <row r="602" spans="2:5" ht="12.75" customHeight="1">
      <c r="B602" s="41"/>
      <c r="C602" s="3"/>
      <c r="D602" s="42"/>
      <c r="E602" s="42"/>
    </row>
    <row r="603" spans="2:5" ht="12.75" customHeight="1">
      <c r="B603" s="41"/>
      <c r="C603" s="3"/>
      <c r="D603" s="42"/>
      <c r="E603" s="42"/>
    </row>
    <row r="604" spans="2:5" ht="12.75" customHeight="1">
      <c r="B604" s="41"/>
      <c r="C604" s="3"/>
      <c r="D604" s="42"/>
      <c r="E604" s="42"/>
    </row>
    <row r="605" spans="2:5" ht="12.75" customHeight="1">
      <c r="B605" s="41"/>
      <c r="C605" s="3"/>
      <c r="D605" s="42"/>
      <c r="E605" s="42"/>
    </row>
    <row r="606" spans="2:5" ht="12.75" customHeight="1">
      <c r="B606" s="41"/>
      <c r="C606" s="3"/>
      <c r="D606" s="42"/>
      <c r="E606" s="42"/>
    </row>
    <row r="607" spans="2:5" ht="12.75" customHeight="1">
      <c r="B607" s="41"/>
      <c r="C607" s="3"/>
      <c r="D607" s="42"/>
      <c r="E607" s="42"/>
    </row>
    <row r="608" spans="2:5" ht="12.75" customHeight="1">
      <c r="B608" s="41"/>
      <c r="C608" s="3"/>
      <c r="D608" s="42"/>
      <c r="E608" s="42"/>
    </row>
    <row r="609" spans="2:5" ht="12.75" customHeight="1">
      <c r="B609" s="41"/>
      <c r="C609" s="3"/>
      <c r="D609" s="42"/>
      <c r="E609" s="42"/>
    </row>
    <row r="610" spans="2:5" ht="12.75" customHeight="1">
      <c r="B610" s="41"/>
      <c r="C610" s="3"/>
      <c r="D610" s="42"/>
      <c r="E610" s="42"/>
    </row>
    <row r="611" spans="2:5" ht="12.75" customHeight="1">
      <c r="B611" s="41"/>
      <c r="C611" s="3"/>
      <c r="D611" s="42"/>
      <c r="E611" s="42"/>
    </row>
    <row r="612" spans="2:5" ht="12.75" customHeight="1">
      <c r="B612" s="41"/>
      <c r="C612" s="3"/>
      <c r="D612" s="42"/>
      <c r="E612" s="42"/>
    </row>
    <row r="613" spans="2:5" ht="12.75" customHeight="1">
      <c r="B613" s="41"/>
      <c r="C613" s="3"/>
      <c r="D613" s="42"/>
      <c r="E613" s="42"/>
    </row>
    <row r="614" spans="2:5" ht="12.75" customHeight="1">
      <c r="B614" s="41"/>
      <c r="C614" s="3"/>
      <c r="D614" s="42"/>
      <c r="E614" s="42"/>
    </row>
    <row r="615" spans="2:5" ht="12.75" customHeight="1">
      <c r="B615" s="41"/>
      <c r="C615" s="3"/>
      <c r="D615" s="42"/>
      <c r="E615" s="42"/>
    </row>
    <row r="616" spans="2:5" ht="12.75" customHeight="1">
      <c r="B616" s="41"/>
      <c r="C616" s="3"/>
      <c r="D616" s="42"/>
      <c r="E616" s="42"/>
    </row>
    <row r="617" spans="2:5" ht="12.75" customHeight="1">
      <c r="B617" s="41"/>
      <c r="C617" s="3"/>
      <c r="D617" s="42"/>
      <c r="E617" s="42"/>
    </row>
    <row r="618" spans="2:5" ht="12.75" customHeight="1">
      <c r="B618" s="41"/>
      <c r="C618" s="3"/>
      <c r="D618" s="42"/>
      <c r="E618" s="42"/>
    </row>
    <row r="619" spans="2:5" ht="12.75" customHeight="1">
      <c r="B619" s="41"/>
      <c r="C619" s="3"/>
      <c r="D619" s="42"/>
      <c r="E619" s="42"/>
    </row>
    <row r="620" spans="2:5" ht="12.75" customHeight="1">
      <c r="B620" s="41"/>
      <c r="C620" s="3"/>
      <c r="D620" s="42"/>
      <c r="E620" s="42"/>
    </row>
    <row r="621" spans="2:5" ht="12.75" customHeight="1">
      <c r="B621" s="41"/>
      <c r="C621" s="3"/>
      <c r="D621" s="42"/>
      <c r="E621" s="42"/>
    </row>
    <row r="622" spans="2:5" ht="12.75" customHeight="1">
      <c r="B622" s="41"/>
      <c r="C622" s="3"/>
      <c r="D622" s="42"/>
      <c r="E622" s="42"/>
    </row>
    <row r="623" spans="2:5" ht="12.75" customHeight="1">
      <c r="B623" s="41"/>
      <c r="C623" s="3"/>
      <c r="D623" s="42"/>
      <c r="E623" s="42"/>
    </row>
    <row r="624" spans="2:5" ht="12.75" customHeight="1">
      <c r="B624" s="41"/>
      <c r="C624" s="3"/>
      <c r="D624" s="42"/>
      <c r="E624" s="42"/>
    </row>
    <row r="625" spans="2:5" ht="12.75" customHeight="1">
      <c r="B625" s="41"/>
      <c r="C625" s="3"/>
      <c r="D625" s="42"/>
      <c r="E625" s="42"/>
    </row>
    <row r="626" spans="2:5" ht="12.75" customHeight="1">
      <c r="B626" s="41"/>
      <c r="C626" s="3"/>
      <c r="D626" s="42"/>
      <c r="E626" s="42"/>
    </row>
    <row r="627" spans="2:5" ht="12.75" customHeight="1">
      <c r="B627" s="41"/>
      <c r="C627" s="3"/>
      <c r="D627" s="42"/>
      <c r="E627" s="42"/>
    </row>
    <row r="628" spans="2:5" ht="12.75" customHeight="1">
      <c r="B628" s="41"/>
      <c r="C628" s="3"/>
      <c r="D628" s="42"/>
      <c r="E628" s="42"/>
    </row>
    <row r="629" spans="2:5" ht="12.75" customHeight="1">
      <c r="B629" s="41"/>
      <c r="C629" s="3"/>
      <c r="D629" s="42"/>
      <c r="E629" s="42"/>
    </row>
    <row r="630" spans="2:5" ht="12.75" customHeight="1">
      <c r="B630" s="41"/>
      <c r="C630" s="3"/>
      <c r="D630" s="42"/>
      <c r="E630" s="42"/>
    </row>
    <row r="631" spans="2:5" ht="12.75" customHeight="1">
      <c r="B631" s="41"/>
      <c r="C631" s="3"/>
      <c r="D631" s="42"/>
      <c r="E631" s="42"/>
    </row>
    <row r="632" spans="2:5" ht="12.75" customHeight="1">
      <c r="B632" s="41"/>
      <c r="C632" s="3"/>
      <c r="D632" s="42"/>
      <c r="E632" s="42"/>
    </row>
    <row r="633" spans="2:5" ht="12.75" customHeight="1">
      <c r="B633" s="41"/>
      <c r="C633" s="3"/>
      <c r="D633" s="42"/>
      <c r="E633" s="42"/>
    </row>
    <row r="634" spans="2:5" ht="12.75" customHeight="1">
      <c r="B634" s="41"/>
      <c r="C634" s="3"/>
      <c r="D634" s="42"/>
      <c r="E634" s="42"/>
    </row>
    <row r="635" spans="2:5" ht="12.75" customHeight="1">
      <c r="B635" s="41"/>
      <c r="C635" s="3"/>
      <c r="D635" s="42"/>
      <c r="E635" s="42"/>
    </row>
    <row r="636" spans="2:5" ht="12.75" customHeight="1">
      <c r="B636" s="41"/>
      <c r="C636" s="3"/>
      <c r="D636" s="42"/>
      <c r="E636" s="42"/>
    </row>
    <row r="637" spans="2:5" ht="12.75" customHeight="1">
      <c r="B637" s="41"/>
      <c r="C637" s="3"/>
      <c r="D637" s="42"/>
      <c r="E637" s="42"/>
    </row>
    <row r="638" spans="2:5" ht="12.75" customHeight="1">
      <c r="B638" s="41"/>
      <c r="C638" s="3"/>
      <c r="D638" s="42"/>
      <c r="E638" s="42"/>
    </row>
    <row r="639" spans="2:5" ht="12.75" customHeight="1">
      <c r="B639" s="41"/>
      <c r="C639" s="3"/>
      <c r="D639" s="42"/>
      <c r="E639" s="42"/>
    </row>
    <row r="640" spans="2:5" ht="12.75" customHeight="1">
      <c r="B640" s="41"/>
      <c r="C640" s="3"/>
      <c r="D640" s="42"/>
      <c r="E640" s="42"/>
    </row>
    <row r="641" spans="2:5" ht="12.75" customHeight="1">
      <c r="B641" s="41"/>
      <c r="C641" s="3"/>
      <c r="D641" s="42"/>
      <c r="E641" s="42"/>
    </row>
    <row r="642" spans="2:5" ht="12.75" customHeight="1">
      <c r="B642" s="41"/>
      <c r="C642" s="3"/>
      <c r="D642" s="42"/>
      <c r="E642" s="42"/>
    </row>
    <row r="643" spans="2:5" ht="12.75" customHeight="1">
      <c r="B643" s="41"/>
      <c r="C643" s="3"/>
      <c r="D643" s="42"/>
      <c r="E643" s="42"/>
    </row>
    <row r="644" spans="2:5" ht="12.75" customHeight="1">
      <c r="B644" s="41"/>
      <c r="C644" s="3"/>
      <c r="D644" s="42"/>
      <c r="E644" s="42"/>
    </row>
    <row r="645" spans="2:5" ht="12.75" customHeight="1">
      <c r="B645" s="41"/>
      <c r="C645" s="3"/>
      <c r="D645" s="42"/>
      <c r="E645" s="42"/>
    </row>
    <row r="646" spans="2:5" ht="12.75" customHeight="1">
      <c r="B646" s="41"/>
      <c r="C646" s="3"/>
      <c r="D646" s="42"/>
      <c r="E646" s="42"/>
    </row>
    <row r="647" spans="2:5" ht="12.75" customHeight="1">
      <c r="B647" s="41"/>
      <c r="C647" s="3"/>
      <c r="D647" s="42"/>
      <c r="E647" s="42"/>
    </row>
    <row r="648" spans="2:5" ht="12.75" customHeight="1">
      <c r="B648" s="41"/>
      <c r="C648" s="3"/>
      <c r="D648" s="42"/>
      <c r="E648" s="42"/>
    </row>
    <row r="649" spans="2:5" ht="12.75" customHeight="1">
      <c r="B649" s="41"/>
      <c r="C649" s="3"/>
      <c r="D649" s="42"/>
      <c r="E649" s="42"/>
    </row>
    <row r="650" spans="2:5" ht="12.75" customHeight="1">
      <c r="B650" s="41"/>
      <c r="C650" s="3"/>
      <c r="D650" s="42"/>
      <c r="E650" s="42"/>
    </row>
    <row r="651" spans="2:5" ht="12.75" customHeight="1">
      <c r="B651" s="41"/>
      <c r="C651" s="3"/>
      <c r="D651" s="42"/>
      <c r="E651" s="42"/>
    </row>
    <row r="652" spans="2:5" ht="12.75" customHeight="1">
      <c r="B652" s="41"/>
      <c r="C652" s="3"/>
      <c r="D652" s="42"/>
      <c r="E652" s="42"/>
    </row>
    <row r="653" spans="2:5" ht="12.75" customHeight="1">
      <c r="B653" s="41"/>
      <c r="C653" s="3"/>
      <c r="D653" s="42"/>
      <c r="E653" s="42"/>
    </row>
    <row r="654" spans="2:5" ht="12.75" customHeight="1">
      <c r="B654" s="41"/>
      <c r="C654" s="3"/>
      <c r="D654" s="42"/>
      <c r="E654" s="42"/>
    </row>
    <row r="655" spans="2:5" ht="12.75" customHeight="1">
      <c r="B655" s="41"/>
      <c r="C655" s="3"/>
      <c r="D655" s="42"/>
      <c r="E655" s="42"/>
    </row>
    <row r="656" spans="2:5" ht="12.75" customHeight="1">
      <c r="B656" s="41"/>
      <c r="C656" s="3"/>
      <c r="D656" s="42"/>
      <c r="E656" s="42"/>
    </row>
    <row r="657" spans="2:5" ht="12.75" customHeight="1">
      <c r="B657" s="41"/>
      <c r="C657" s="3"/>
      <c r="D657" s="42"/>
      <c r="E657" s="42"/>
    </row>
    <row r="658" spans="2:5" ht="12.75" customHeight="1">
      <c r="B658" s="41"/>
      <c r="C658" s="3"/>
      <c r="D658" s="42"/>
      <c r="E658" s="42"/>
    </row>
    <row r="659" spans="2:5" ht="12.75" customHeight="1">
      <c r="B659" s="41"/>
      <c r="C659" s="3"/>
      <c r="D659" s="42"/>
      <c r="E659" s="42"/>
    </row>
    <row r="660" spans="2:5" ht="12.75" customHeight="1">
      <c r="B660" s="41"/>
      <c r="C660" s="3"/>
      <c r="D660" s="42"/>
      <c r="E660" s="42"/>
    </row>
    <row r="661" spans="2:5" ht="12.75" customHeight="1">
      <c r="B661" s="41"/>
      <c r="C661" s="3"/>
      <c r="D661" s="42"/>
      <c r="E661" s="42"/>
    </row>
    <row r="662" spans="2:5" ht="12.75" customHeight="1">
      <c r="B662" s="41"/>
      <c r="C662" s="3"/>
      <c r="D662" s="42"/>
      <c r="E662" s="42"/>
    </row>
    <row r="663" spans="2:5" ht="12.75" customHeight="1">
      <c r="B663" s="41"/>
      <c r="C663" s="3"/>
      <c r="D663" s="42"/>
      <c r="E663" s="42"/>
    </row>
    <row r="664" spans="2:5" ht="12.75" customHeight="1">
      <c r="B664" s="41"/>
      <c r="C664" s="3"/>
      <c r="D664" s="42"/>
      <c r="E664" s="42"/>
    </row>
    <row r="665" spans="2:5" ht="12.75" customHeight="1">
      <c r="B665" s="41"/>
      <c r="C665" s="3"/>
      <c r="D665" s="42"/>
      <c r="E665" s="42"/>
    </row>
    <row r="666" spans="2:5" ht="12.75" customHeight="1">
      <c r="B666" s="41"/>
      <c r="C666" s="3"/>
      <c r="D666" s="42"/>
      <c r="E666" s="42"/>
    </row>
    <row r="667" spans="2:5" ht="12.75" customHeight="1">
      <c r="B667" s="41"/>
      <c r="C667" s="3"/>
      <c r="D667" s="42"/>
      <c r="E667" s="42"/>
    </row>
    <row r="668" spans="2:5" ht="12.75" customHeight="1">
      <c r="B668" s="41"/>
      <c r="C668" s="3"/>
      <c r="D668" s="42"/>
      <c r="E668" s="42"/>
    </row>
    <row r="669" spans="2:5" ht="12.75" customHeight="1">
      <c r="B669" s="41"/>
      <c r="C669" s="3"/>
      <c r="D669" s="42"/>
      <c r="E669" s="42"/>
    </row>
    <row r="670" spans="2:5" ht="12.75" customHeight="1">
      <c r="B670" s="41"/>
      <c r="C670" s="3"/>
      <c r="D670" s="42"/>
      <c r="E670" s="42"/>
    </row>
    <row r="671" spans="2:5" ht="12.75" customHeight="1">
      <c r="B671" s="41"/>
      <c r="C671" s="3"/>
      <c r="D671" s="42"/>
      <c r="E671" s="42"/>
    </row>
    <row r="672" spans="2:5" ht="12.75" customHeight="1">
      <c r="B672" s="41"/>
      <c r="C672" s="3"/>
      <c r="D672" s="42"/>
      <c r="E672" s="42"/>
    </row>
    <row r="673" spans="2:5" ht="12.75" customHeight="1">
      <c r="B673" s="41"/>
      <c r="C673" s="3"/>
      <c r="D673" s="42"/>
      <c r="E673" s="42"/>
    </row>
    <row r="674" spans="2:5" ht="12.75" customHeight="1">
      <c r="B674" s="41"/>
      <c r="C674" s="3"/>
      <c r="D674" s="42"/>
      <c r="E674" s="42"/>
    </row>
    <row r="675" spans="2:5" ht="12.75" customHeight="1">
      <c r="B675" s="41"/>
      <c r="C675" s="3"/>
      <c r="D675" s="42"/>
      <c r="E675" s="42"/>
    </row>
    <row r="676" spans="2:5" ht="12.75" customHeight="1">
      <c r="B676" s="41"/>
      <c r="C676" s="3"/>
      <c r="D676" s="42"/>
      <c r="E676" s="42"/>
    </row>
    <row r="677" spans="2:5" ht="12.75" customHeight="1">
      <c r="B677" s="41"/>
      <c r="C677" s="3"/>
      <c r="D677" s="42"/>
      <c r="E677" s="42"/>
    </row>
    <row r="678" spans="2:5" ht="12.75" customHeight="1">
      <c r="B678" s="41"/>
      <c r="C678" s="3"/>
      <c r="D678" s="42"/>
      <c r="E678" s="42"/>
    </row>
    <row r="679" spans="2:5" ht="12.75" customHeight="1">
      <c r="B679" s="41"/>
      <c r="C679" s="3"/>
      <c r="D679" s="42"/>
      <c r="E679" s="42"/>
    </row>
    <row r="680" spans="2:5" ht="12.75" customHeight="1">
      <c r="B680" s="41"/>
      <c r="C680" s="3"/>
      <c r="D680" s="42"/>
      <c r="E680" s="42"/>
    </row>
    <row r="681" spans="2:5" ht="12.75" customHeight="1">
      <c r="B681" s="41"/>
      <c r="C681" s="3"/>
      <c r="D681" s="42"/>
      <c r="E681" s="42"/>
    </row>
    <row r="682" spans="2:5" ht="12.75" customHeight="1">
      <c r="B682" s="41"/>
      <c r="C682" s="3"/>
      <c r="D682" s="42"/>
      <c r="E682" s="42"/>
    </row>
    <row r="683" spans="2:5" ht="12.75" customHeight="1">
      <c r="B683" s="41"/>
      <c r="C683" s="3"/>
      <c r="D683" s="42"/>
      <c r="E683" s="42"/>
    </row>
    <row r="684" spans="2:5" ht="12.75" customHeight="1">
      <c r="B684" s="41"/>
      <c r="C684" s="3"/>
      <c r="D684" s="42"/>
      <c r="E684" s="42"/>
    </row>
    <row r="685" spans="2:5" ht="12.75" customHeight="1">
      <c r="B685" s="41"/>
      <c r="C685" s="3"/>
      <c r="D685" s="42"/>
      <c r="E685" s="42"/>
    </row>
    <row r="686" spans="2:5" ht="12.75" customHeight="1">
      <c r="B686" s="41"/>
      <c r="C686" s="3"/>
      <c r="D686" s="42"/>
      <c r="E686" s="42"/>
    </row>
    <row r="687" spans="2:5" ht="12.75" customHeight="1">
      <c r="B687" s="41"/>
      <c r="C687" s="3"/>
      <c r="D687" s="42"/>
      <c r="E687" s="42"/>
    </row>
    <row r="688" spans="2:5" ht="12.75" customHeight="1">
      <c r="B688" s="41"/>
      <c r="C688" s="3"/>
      <c r="D688" s="42"/>
      <c r="E688" s="42"/>
    </row>
    <row r="689" spans="2:5" ht="12.75" customHeight="1">
      <c r="B689" s="41"/>
      <c r="C689" s="3"/>
      <c r="D689" s="42"/>
      <c r="E689" s="42"/>
    </row>
    <row r="690" spans="2:5" ht="12.75" customHeight="1">
      <c r="B690" s="41"/>
      <c r="C690" s="3"/>
      <c r="D690" s="42"/>
      <c r="E690" s="42"/>
    </row>
    <row r="691" spans="2:5" ht="12.75" customHeight="1">
      <c r="B691" s="41"/>
      <c r="C691" s="3"/>
      <c r="D691" s="42"/>
      <c r="E691" s="42"/>
    </row>
    <row r="692" spans="2:5" ht="12.75" customHeight="1">
      <c r="B692" s="41"/>
      <c r="C692" s="3"/>
      <c r="D692" s="42"/>
      <c r="E692" s="42"/>
    </row>
    <row r="693" spans="2:5" ht="12.75" customHeight="1">
      <c r="B693" s="41"/>
      <c r="C693" s="3"/>
      <c r="D693" s="42"/>
      <c r="E693" s="42"/>
    </row>
    <row r="694" spans="2:5" ht="12.75" customHeight="1">
      <c r="B694" s="41"/>
      <c r="C694" s="3"/>
      <c r="D694" s="42"/>
      <c r="E694" s="42"/>
    </row>
    <row r="695" spans="2:5" ht="12.75" customHeight="1">
      <c r="B695" s="41"/>
      <c r="C695" s="3"/>
      <c r="D695" s="42"/>
      <c r="E695" s="42"/>
    </row>
    <row r="696" spans="2:5" ht="12.75" customHeight="1">
      <c r="B696" s="41"/>
      <c r="C696" s="3"/>
      <c r="D696" s="42"/>
      <c r="E696" s="42"/>
    </row>
    <row r="697" spans="2:5" ht="12.75" customHeight="1">
      <c r="B697" s="41"/>
      <c r="C697" s="3"/>
      <c r="D697" s="42"/>
      <c r="E697" s="42"/>
    </row>
    <row r="698" spans="2:5" ht="12.75" customHeight="1">
      <c r="B698" s="41"/>
      <c r="C698" s="3"/>
      <c r="D698" s="42"/>
      <c r="E698" s="42"/>
    </row>
    <row r="699" spans="2:5" ht="12.75" customHeight="1">
      <c r="B699" s="41"/>
      <c r="C699" s="3"/>
      <c r="D699" s="42"/>
      <c r="E699" s="42"/>
    </row>
    <row r="700" spans="2:5" ht="12.75" customHeight="1">
      <c r="B700" s="41"/>
      <c r="C700" s="3"/>
      <c r="D700" s="42"/>
      <c r="E700" s="42"/>
    </row>
    <row r="701" spans="2:5" ht="12.75" customHeight="1">
      <c r="B701" s="41"/>
      <c r="C701" s="3"/>
      <c r="D701" s="42"/>
      <c r="E701" s="42"/>
    </row>
    <row r="702" spans="2:5" ht="12.75" customHeight="1">
      <c r="B702" s="41"/>
      <c r="C702" s="3"/>
      <c r="D702" s="42"/>
      <c r="E702" s="42"/>
    </row>
    <row r="703" spans="2:5" ht="12.75" customHeight="1">
      <c r="B703" s="41"/>
      <c r="C703" s="3"/>
      <c r="D703" s="42"/>
      <c r="E703" s="42"/>
    </row>
    <row r="704" spans="2:5" ht="12.75" customHeight="1">
      <c r="B704" s="41"/>
      <c r="C704" s="3"/>
      <c r="D704" s="42"/>
      <c r="E704" s="42"/>
    </row>
    <row r="705" spans="2:5" ht="12.75" customHeight="1">
      <c r="B705" s="41"/>
      <c r="C705" s="3"/>
      <c r="D705" s="42"/>
      <c r="E705" s="42"/>
    </row>
    <row r="706" spans="2:5" ht="12.75" customHeight="1">
      <c r="B706" s="41"/>
      <c r="C706" s="3"/>
      <c r="D706" s="42"/>
      <c r="E706" s="42"/>
    </row>
    <row r="707" spans="2:5" ht="12.75" customHeight="1">
      <c r="B707" s="41"/>
      <c r="C707" s="3"/>
      <c r="D707" s="42"/>
      <c r="E707" s="42"/>
    </row>
    <row r="708" spans="2:5" ht="12.75" customHeight="1">
      <c r="B708" s="41"/>
      <c r="C708" s="3"/>
      <c r="D708" s="42"/>
      <c r="E708" s="42"/>
    </row>
    <row r="709" spans="2:5" ht="12.75" customHeight="1">
      <c r="B709" s="41"/>
      <c r="C709" s="3"/>
      <c r="D709" s="42"/>
      <c r="E709" s="42"/>
    </row>
    <row r="710" spans="2:5" ht="12.75" customHeight="1">
      <c r="B710" s="41"/>
      <c r="C710" s="3"/>
      <c r="D710" s="42"/>
      <c r="E710" s="42"/>
    </row>
    <row r="711" spans="2:5" ht="12.75" customHeight="1">
      <c r="B711" s="41"/>
      <c r="C711" s="3"/>
      <c r="D711" s="42"/>
      <c r="E711" s="42"/>
    </row>
    <row r="712" spans="2:5" ht="12.75" customHeight="1">
      <c r="B712" s="41"/>
      <c r="C712" s="3"/>
      <c r="D712" s="42"/>
      <c r="E712" s="42"/>
    </row>
    <row r="713" spans="2:5" ht="12.75" customHeight="1">
      <c r="B713" s="41"/>
      <c r="C713" s="3"/>
      <c r="D713" s="42"/>
      <c r="E713" s="42"/>
    </row>
    <row r="714" spans="2:5" ht="12.75" customHeight="1">
      <c r="B714" s="41"/>
      <c r="C714" s="3"/>
      <c r="D714" s="42"/>
      <c r="E714" s="42"/>
    </row>
    <row r="715" spans="2:5" ht="12.75" customHeight="1">
      <c r="B715" s="41"/>
      <c r="C715" s="3"/>
      <c r="D715" s="42"/>
      <c r="E715" s="42"/>
    </row>
    <row r="716" spans="2:5" ht="12.75" customHeight="1">
      <c r="B716" s="41"/>
      <c r="C716" s="3"/>
      <c r="D716" s="42"/>
      <c r="E716" s="42"/>
    </row>
    <row r="717" spans="2:5" ht="12.75" customHeight="1">
      <c r="B717" s="41"/>
      <c r="C717" s="3"/>
      <c r="D717" s="42"/>
      <c r="E717" s="42"/>
    </row>
    <row r="718" spans="2:5" ht="12.75" customHeight="1">
      <c r="B718" s="41"/>
      <c r="C718" s="3"/>
      <c r="D718" s="42"/>
      <c r="E718" s="42"/>
    </row>
    <row r="719" spans="2:5" ht="12.75" customHeight="1">
      <c r="B719" s="41"/>
      <c r="C719" s="3"/>
      <c r="D719" s="42"/>
      <c r="E719" s="42"/>
    </row>
    <row r="720" spans="2:5" ht="12.75" customHeight="1">
      <c r="B720" s="41"/>
      <c r="C720" s="3"/>
      <c r="D720" s="42"/>
      <c r="E720" s="42"/>
    </row>
    <row r="721" spans="2:5" ht="12.75" customHeight="1">
      <c r="B721" s="41"/>
      <c r="C721" s="3"/>
      <c r="D721" s="42"/>
      <c r="E721" s="42"/>
    </row>
    <row r="722" spans="2:5" ht="12.75" customHeight="1">
      <c r="B722" s="41"/>
      <c r="C722" s="3"/>
      <c r="D722" s="42"/>
      <c r="E722" s="42"/>
    </row>
    <row r="723" spans="2:5" ht="12.75" customHeight="1">
      <c r="B723" s="41"/>
      <c r="C723" s="3"/>
      <c r="D723" s="42"/>
      <c r="E723" s="42"/>
    </row>
    <row r="724" spans="2:5" ht="12.75" customHeight="1">
      <c r="B724" s="41"/>
      <c r="C724" s="3"/>
      <c r="D724" s="42"/>
      <c r="E724" s="42"/>
    </row>
    <row r="725" spans="2:5" ht="12.75" customHeight="1">
      <c r="B725" s="41"/>
      <c r="C725" s="3"/>
      <c r="D725" s="42"/>
      <c r="E725" s="42"/>
    </row>
    <row r="726" spans="2:5" ht="12.75" customHeight="1">
      <c r="B726" s="41"/>
      <c r="C726" s="3"/>
      <c r="D726" s="42"/>
      <c r="E726" s="42"/>
    </row>
    <row r="727" spans="2:5" ht="12.75" customHeight="1">
      <c r="B727" s="41"/>
      <c r="C727" s="3"/>
      <c r="D727" s="42"/>
      <c r="E727" s="42"/>
    </row>
    <row r="728" spans="2:5" ht="12.75" customHeight="1">
      <c r="B728" s="41"/>
      <c r="C728" s="3"/>
      <c r="D728" s="42"/>
      <c r="E728" s="42"/>
    </row>
    <row r="729" spans="2:5" ht="12.75" customHeight="1">
      <c r="B729" s="41"/>
      <c r="C729" s="3"/>
      <c r="D729" s="42"/>
      <c r="E729" s="42"/>
    </row>
    <row r="730" spans="2:5" ht="12.75" customHeight="1">
      <c r="B730" s="41"/>
      <c r="C730" s="3"/>
      <c r="D730" s="42"/>
      <c r="E730" s="42"/>
    </row>
    <row r="731" spans="2:5" ht="12.75" customHeight="1">
      <c r="B731" s="41"/>
      <c r="C731" s="3"/>
      <c r="D731" s="42"/>
      <c r="E731" s="42"/>
    </row>
    <row r="732" spans="2:5" ht="12.75" customHeight="1">
      <c r="B732" s="41"/>
      <c r="C732" s="3"/>
      <c r="D732" s="42"/>
      <c r="E732" s="42"/>
    </row>
    <row r="733" spans="2:5" ht="12.75" customHeight="1">
      <c r="B733" s="41"/>
      <c r="C733" s="3"/>
      <c r="D733" s="42"/>
      <c r="E733" s="42"/>
    </row>
    <row r="734" spans="2:5" ht="12.75" customHeight="1">
      <c r="B734" s="41"/>
      <c r="C734" s="3"/>
      <c r="D734" s="42"/>
      <c r="E734" s="42"/>
    </row>
    <row r="735" spans="2:5" ht="12.75" customHeight="1">
      <c r="B735" s="41"/>
      <c r="C735" s="3"/>
      <c r="D735" s="42"/>
      <c r="E735" s="42"/>
    </row>
    <row r="736" spans="2:5" ht="12.75" customHeight="1">
      <c r="B736" s="41"/>
      <c r="C736" s="3"/>
      <c r="D736" s="42"/>
      <c r="E736" s="42"/>
    </row>
    <row r="737" spans="2:5" ht="12.75" customHeight="1">
      <c r="B737" s="41"/>
      <c r="C737" s="3"/>
      <c r="D737" s="42"/>
      <c r="E737" s="42"/>
    </row>
    <row r="738" spans="2:5" ht="12.75" customHeight="1">
      <c r="B738" s="41"/>
      <c r="C738" s="3"/>
      <c r="D738" s="42"/>
      <c r="E738" s="42"/>
    </row>
    <row r="739" spans="2:5" ht="12.75" customHeight="1">
      <c r="B739" s="41"/>
      <c r="C739" s="3"/>
      <c r="D739" s="42"/>
      <c r="E739" s="42"/>
    </row>
    <row r="740" spans="2:5" ht="12.75" customHeight="1">
      <c r="B740" s="41"/>
      <c r="C740" s="3"/>
      <c r="D740" s="42"/>
      <c r="E740" s="42"/>
    </row>
    <row r="741" spans="2:5" ht="12.75" customHeight="1">
      <c r="B741" s="41"/>
      <c r="C741" s="3"/>
      <c r="D741" s="42"/>
      <c r="E741" s="42"/>
    </row>
    <row r="742" spans="2:5" ht="12.75" customHeight="1">
      <c r="B742" s="41"/>
      <c r="C742" s="3"/>
      <c r="D742" s="42"/>
      <c r="E742" s="42"/>
    </row>
    <row r="743" spans="2:5" ht="12.75" customHeight="1">
      <c r="B743" s="41"/>
      <c r="C743" s="3"/>
      <c r="D743" s="42"/>
      <c r="E743" s="42"/>
    </row>
    <row r="744" spans="2:5" ht="12.75" customHeight="1">
      <c r="B744" s="41"/>
      <c r="C744" s="3"/>
      <c r="D744" s="42"/>
      <c r="E744" s="42"/>
    </row>
    <row r="745" spans="2:5" ht="12.75" customHeight="1">
      <c r="B745" s="41"/>
      <c r="C745" s="3"/>
      <c r="D745" s="42"/>
      <c r="E745" s="42"/>
    </row>
    <row r="746" spans="2:5" ht="12.75" customHeight="1">
      <c r="B746" s="41"/>
      <c r="C746" s="3"/>
      <c r="D746" s="42"/>
      <c r="E746" s="42"/>
    </row>
    <row r="747" spans="2:5" ht="12.75" customHeight="1">
      <c r="B747" s="41"/>
      <c r="C747" s="3"/>
      <c r="D747" s="42"/>
      <c r="E747" s="42"/>
    </row>
    <row r="748" spans="2:5" ht="12.75" customHeight="1">
      <c r="B748" s="41"/>
      <c r="C748" s="3"/>
      <c r="D748" s="42"/>
      <c r="E748" s="42"/>
    </row>
    <row r="749" spans="2:5" ht="12.75" customHeight="1">
      <c r="B749" s="41"/>
      <c r="C749" s="3"/>
      <c r="D749" s="42"/>
      <c r="E749" s="42"/>
    </row>
    <row r="750" spans="2:5" ht="12.75" customHeight="1">
      <c r="B750" s="41"/>
      <c r="C750" s="3"/>
      <c r="D750" s="42"/>
      <c r="E750" s="42"/>
    </row>
    <row r="751" spans="2:5" ht="12.75" customHeight="1">
      <c r="B751" s="41"/>
      <c r="C751" s="3"/>
      <c r="D751" s="42"/>
      <c r="E751" s="42"/>
    </row>
    <row r="752" spans="2:5" ht="12.75" customHeight="1">
      <c r="B752" s="41"/>
      <c r="C752" s="3"/>
      <c r="D752" s="42"/>
      <c r="E752" s="42"/>
    </row>
    <row r="753" spans="2:5" ht="12.75" customHeight="1">
      <c r="B753" s="41"/>
      <c r="C753" s="3"/>
      <c r="D753" s="42"/>
      <c r="E753" s="42"/>
    </row>
    <row r="754" spans="2:5" ht="12.75" customHeight="1">
      <c r="B754" s="41"/>
      <c r="C754" s="3"/>
      <c r="D754" s="42"/>
      <c r="E754" s="42"/>
    </row>
    <row r="755" spans="2:5" ht="12.75" customHeight="1">
      <c r="B755" s="41"/>
      <c r="C755" s="3"/>
      <c r="D755" s="42"/>
      <c r="E755" s="42"/>
    </row>
    <row r="756" spans="2:5" ht="12.75" customHeight="1">
      <c r="B756" s="41"/>
      <c r="C756" s="3"/>
      <c r="D756" s="42"/>
      <c r="E756" s="42"/>
    </row>
    <row r="757" spans="2:5" ht="12.75" customHeight="1">
      <c r="B757" s="41"/>
      <c r="C757" s="3"/>
      <c r="D757" s="42"/>
      <c r="E757" s="42"/>
    </row>
    <row r="758" spans="2:5" ht="12.75" customHeight="1">
      <c r="B758" s="41"/>
      <c r="C758" s="3"/>
      <c r="D758" s="42"/>
      <c r="E758" s="42"/>
    </row>
    <row r="759" spans="2:5" ht="12.75" customHeight="1">
      <c r="B759" s="41"/>
      <c r="C759" s="3"/>
      <c r="D759" s="42"/>
      <c r="E759" s="42"/>
    </row>
    <row r="760" spans="2:5" ht="12.75" customHeight="1">
      <c r="B760" s="41"/>
      <c r="C760" s="3"/>
      <c r="D760" s="42"/>
      <c r="E760" s="42"/>
    </row>
    <row r="761" spans="2:5" ht="12.75" customHeight="1">
      <c r="B761" s="41"/>
      <c r="C761" s="3"/>
      <c r="D761" s="42"/>
      <c r="E761" s="42"/>
    </row>
    <row r="762" spans="2:5" ht="12.75" customHeight="1">
      <c r="B762" s="41"/>
      <c r="C762" s="3"/>
      <c r="D762" s="42"/>
      <c r="E762" s="42"/>
    </row>
    <row r="763" spans="2:5" ht="12.75" customHeight="1">
      <c r="B763" s="41"/>
      <c r="C763" s="3"/>
      <c r="D763" s="42"/>
      <c r="E763" s="42"/>
    </row>
    <row r="764" spans="2:5" ht="12.75" customHeight="1">
      <c r="B764" s="41"/>
      <c r="C764" s="3"/>
      <c r="D764" s="42"/>
      <c r="E764" s="42"/>
    </row>
    <row r="765" spans="2:5" ht="12.75" customHeight="1">
      <c r="B765" s="41"/>
      <c r="C765" s="3"/>
      <c r="D765" s="42"/>
      <c r="E765" s="42"/>
    </row>
    <row r="766" spans="2:5" ht="12.75" customHeight="1">
      <c r="B766" s="41"/>
      <c r="C766" s="3"/>
      <c r="D766" s="42"/>
      <c r="E766" s="42"/>
    </row>
    <row r="767" spans="2:5" ht="12.75" customHeight="1">
      <c r="B767" s="41"/>
      <c r="C767" s="3"/>
      <c r="D767" s="42"/>
      <c r="E767" s="42"/>
    </row>
    <row r="768" spans="2:5" ht="12.75" customHeight="1">
      <c r="B768" s="41"/>
      <c r="C768" s="3"/>
      <c r="D768" s="42"/>
      <c r="E768" s="42"/>
    </row>
    <row r="769" spans="2:5" ht="12.75" customHeight="1">
      <c r="B769" s="41"/>
      <c r="C769" s="3"/>
      <c r="D769" s="42"/>
      <c r="E769" s="42"/>
    </row>
    <row r="770" spans="2:5" ht="12.75" customHeight="1">
      <c r="B770" s="41"/>
      <c r="C770" s="3"/>
      <c r="D770" s="42"/>
      <c r="E770" s="42"/>
    </row>
    <row r="771" spans="2:5" ht="12.75" customHeight="1">
      <c r="B771" s="41"/>
      <c r="C771" s="3"/>
      <c r="D771" s="42"/>
      <c r="E771" s="42"/>
    </row>
    <row r="772" spans="2:5" ht="12.75" customHeight="1">
      <c r="B772" s="41"/>
      <c r="C772" s="3"/>
      <c r="D772" s="42"/>
      <c r="E772" s="42"/>
    </row>
    <row r="773" spans="2:5" ht="12.75" customHeight="1">
      <c r="B773" s="41"/>
      <c r="C773" s="3"/>
      <c r="D773" s="42"/>
      <c r="E773" s="42"/>
    </row>
    <row r="774" spans="2:5" ht="12.75" customHeight="1">
      <c r="B774" s="41"/>
      <c r="C774" s="3"/>
      <c r="D774" s="42"/>
      <c r="E774" s="42"/>
    </row>
    <row r="775" spans="2:5" ht="12.75" customHeight="1">
      <c r="B775" s="41"/>
      <c r="C775" s="3"/>
      <c r="D775" s="42"/>
      <c r="E775" s="42"/>
    </row>
    <row r="776" spans="2:5" ht="12.75" customHeight="1">
      <c r="B776" s="41"/>
      <c r="C776" s="3"/>
      <c r="D776" s="42"/>
      <c r="E776" s="42"/>
    </row>
    <row r="777" spans="2:5" ht="12.75" customHeight="1">
      <c r="B777" s="41"/>
      <c r="C777" s="3"/>
      <c r="D777" s="42"/>
      <c r="E777" s="42"/>
    </row>
    <row r="778" spans="2:5" ht="12.75" customHeight="1">
      <c r="B778" s="41"/>
      <c r="C778" s="3"/>
      <c r="D778" s="42"/>
      <c r="E778" s="42"/>
    </row>
    <row r="779" spans="2:5" ht="12.75" customHeight="1">
      <c r="B779" s="41"/>
      <c r="C779" s="3"/>
      <c r="D779" s="42"/>
      <c r="E779" s="42"/>
    </row>
    <row r="780" spans="2:5" ht="12.75" customHeight="1">
      <c r="B780" s="41"/>
      <c r="C780" s="3"/>
      <c r="D780" s="42"/>
      <c r="E780" s="42"/>
    </row>
    <row r="781" spans="2:5" ht="12.75" customHeight="1">
      <c r="B781" s="41"/>
      <c r="C781" s="3"/>
      <c r="D781" s="42"/>
      <c r="E781" s="42"/>
    </row>
    <row r="782" spans="2:5" ht="12.75" customHeight="1">
      <c r="B782" s="41"/>
      <c r="C782" s="3"/>
      <c r="D782" s="42"/>
      <c r="E782" s="42"/>
    </row>
    <row r="783" spans="2:5" ht="12.75" customHeight="1">
      <c r="B783" s="41"/>
      <c r="C783" s="3"/>
      <c r="D783" s="42"/>
      <c r="E783" s="42"/>
    </row>
    <row r="784" spans="2:5" ht="12.75" customHeight="1">
      <c r="B784" s="41"/>
      <c r="C784" s="3"/>
      <c r="D784" s="42"/>
      <c r="E784" s="42"/>
    </row>
    <row r="785" spans="2:5" ht="12.75" customHeight="1">
      <c r="B785" s="41"/>
      <c r="C785" s="3"/>
      <c r="D785" s="42"/>
      <c r="E785" s="42"/>
    </row>
    <row r="786" spans="2:5" ht="12.75" customHeight="1">
      <c r="B786" s="41"/>
      <c r="C786" s="3"/>
      <c r="D786" s="42"/>
      <c r="E786" s="42"/>
    </row>
    <row r="787" spans="2:5" ht="12.75" customHeight="1">
      <c r="B787" s="41"/>
      <c r="C787" s="3"/>
      <c r="D787" s="42"/>
      <c r="E787" s="42"/>
    </row>
    <row r="788" spans="2:5" ht="12.75" customHeight="1">
      <c r="B788" s="41"/>
      <c r="C788" s="3"/>
      <c r="D788" s="42"/>
      <c r="E788" s="42"/>
    </row>
    <row r="789" spans="2:5" ht="12.75" customHeight="1">
      <c r="B789" s="41"/>
      <c r="C789" s="3"/>
      <c r="D789" s="42"/>
      <c r="E789" s="42"/>
    </row>
    <row r="790" spans="2:5" ht="12.75" customHeight="1">
      <c r="B790" s="41"/>
      <c r="C790" s="3"/>
      <c r="D790" s="42"/>
      <c r="E790" s="42"/>
    </row>
    <row r="791" spans="2:5" ht="12.75" customHeight="1">
      <c r="B791" s="41"/>
      <c r="C791" s="3"/>
      <c r="D791" s="42"/>
      <c r="E791" s="42"/>
    </row>
    <row r="792" spans="2:5" ht="12.75" customHeight="1">
      <c r="B792" s="41"/>
      <c r="C792" s="3"/>
      <c r="D792" s="42"/>
      <c r="E792" s="42"/>
    </row>
    <row r="793" spans="2:5" ht="12.75" customHeight="1">
      <c r="B793" s="41"/>
      <c r="C793" s="3"/>
      <c r="D793" s="42"/>
      <c r="E793" s="42"/>
    </row>
    <row r="794" spans="2:5" ht="12.75" customHeight="1">
      <c r="B794" s="41"/>
      <c r="C794" s="3"/>
      <c r="D794" s="42"/>
      <c r="E794" s="42"/>
    </row>
    <row r="795" spans="2:5" ht="12.75" customHeight="1">
      <c r="B795" s="41"/>
      <c r="C795" s="3"/>
      <c r="D795" s="42"/>
      <c r="E795" s="42"/>
    </row>
    <row r="796" spans="2:5" ht="12.75" customHeight="1">
      <c r="B796" s="41"/>
      <c r="C796" s="3"/>
      <c r="D796" s="42"/>
      <c r="E796" s="42"/>
    </row>
    <row r="797" spans="2:5" ht="12.75" customHeight="1">
      <c r="B797" s="41"/>
      <c r="C797" s="3"/>
      <c r="D797" s="42"/>
      <c r="E797" s="42"/>
    </row>
    <row r="798" spans="2:5" ht="12.75" customHeight="1">
      <c r="B798" s="41"/>
      <c r="C798" s="3"/>
      <c r="D798" s="42"/>
      <c r="E798" s="42"/>
    </row>
    <row r="799" spans="2:5" ht="12.75" customHeight="1">
      <c r="B799" s="41"/>
      <c r="C799" s="3"/>
      <c r="D799" s="42"/>
      <c r="E799" s="42"/>
    </row>
    <row r="800" spans="2:5" ht="12.75" customHeight="1">
      <c r="B800" s="41"/>
      <c r="C800" s="3"/>
      <c r="D800" s="42"/>
      <c r="E800" s="42"/>
    </row>
    <row r="801" spans="2:5" ht="12.75" customHeight="1">
      <c r="B801" s="41"/>
      <c r="C801" s="3"/>
      <c r="D801" s="42"/>
      <c r="E801" s="42"/>
    </row>
    <row r="802" spans="2:5" ht="12.75" customHeight="1">
      <c r="B802" s="41"/>
      <c r="C802" s="3"/>
      <c r="D802" s="42"/>
      <c r="E802" s="42"/>
    </row>
    <row r="803" spans="2:5" ht="12.75" customHeight="1">
      <c r="B803" s="41"/>
      <c r="C803" s="3"/>
      <c r="D803" s="42"/>
      <c r="E803" s="42"/>
    </row>
    <row r="804" spans="2:5" ht="12.75" customHeight="1">
      <c r="B804" s="41"/>
      <c r="C804" s="3"/>
      <c r="D804" s="42"/>
      <c r="E804" s="42"/>
    </row>
    <row r="805" spans="2:5" ht="12.75" customHeight="1">
      <c r="B805" s="41"/>
      <c r="C805" s="3"/>
      <c r="D805" s="42"/>
      <c r="E805" s="42"/>
    </row>
    <row r="806" spans="2:5" ht="12.75" customHeight="1">
      <c r="B806" s="41"/>
      <c r="C806" s="3"/>
      <c r="D806" s="42"/>
      <c r="E806" s="42"/>
    </row>
    <row r="807" spans="2:5" ht="12.75" customHeight="1">
      <c r="B807" s="41"/>
      <c r="C807" s="3"/>
      <c r="D807" s="42"/>
      <c r="E807" s="42"/>
    </row>
    <row r="808" spans="2:5" ht="12.75" customHeight="1">
      <c r="B808" s="41"/>
      <c r="C808" s="3"/>
      <c r="D808" s="42"/>
      <c r="E808" s="42"/>
    </row>
    <row r="809" spans="2:5" ht="12.75" customHeight="1">
      <c r="B809" s="41"/>
      <c r="C809" s="3"/>
      <c r="D809" s="42"/>
      <c r="E809" s="42"/>
    </row>
    <row r="810" spans="2:5" ht="12.75" customHeight="1">
      <c r="B810" s="41"/>
      <c r="C810" s="3"/>
      <c r="D810" s="42"/>
      <c r="E810" s="42"/>
    </row>
    <row r="811" spans="2:5" ht="12.75" customHeight="1">
      <c r="B811" s="41"/>
      <c r="C811" s="3"/>
      <c r="D811" s="42"/>
      <c r="E811" s="42"/>
    </row>
    <row r="812" spans="2:5" ht="12.75" customHeight="1">
      <c r="B812" s="41"/>
      <c r="C812" s="3"/>
      <c r="D812" s="42"/>
      <c r="E812" s="42"/>
    </row>
    <row r="813" spans="2:5" ht="12.75" customHeight="1">
      <c r="B813" s="41"/>
      <c r="C813" s="3"/>
      <c r="D813" s="42"/>
      <c r="E813" s="42"/>
    </row>
    <row r="814" spans="2:5" ht="12.75" customHeight="1">
      <c r="B814" s="41"/>
      <c r="C814" s="3"/>
      <c r="D814" s="42"/>
      <c r="E814" s="42"/>
    </row>
    <row r="815" spans="2:5" ht="12.75" customHeight="1">
      <c r="B815" s="41"/>
      <c r="C815" s="3"/>
      <c r="D815" s="42"/>
      <c r="E815" s="42"/>
    </row>
    <row r="816" spans="2:5" ht="12.75" customHeight="1">
      <c r="B816" s="41"/>
      <c r="C816" s="3"/>
      <c r="D816" s="42"/>
      <c r="E816" s="42"/>
    </row>
    <row r="817" spans="2:5" ht="12.75" customHeight="1">
      <c r="B817" s="41"/>
      <c r="C817" s="3"/>
      <c r="D817" s="42"/>
      <c r="E817" s="42"/>
    </row>
    <row r="818" spans="2:5" ht="12.75" customHeight="1">
      <c r="B818" s="41"/>
      <c r="C818" s="3"/>
      <c r="D818" s="42"/>
      <c r="E818" s="42"/>
    </row>
    <row r="819" spans="2:5" ht="12.75" customHeight="1">
      <c r="B819" s="41"/>
      <c r="C819" s="3"/>
      <c r="D819" s="42"/>
      <c r="E819" s="42"/>
    </row>
    <row r="820" spans="2:5" ht="12.75" customHeight="1">
      <c r="B820" s="41"/>
      <c r="C820" s="3"/>
      <c r="D820" s="42"/>
      <c r="E820" s="42"/>
    </row>
    <row r="821" spans="2:5" ht="12.75" customHeight="1">
      <c r="B821" s="41"/>
      <c r="C821" s="3"/>
      <c r="D821" s="42"/>
      <c r="E821" s="42"/>
    </row>
    <row r="822" spans="2:5" ht="12.75" customHeight="1">
      <c r="B822" s="41"/>
      <c r="C822" s="3"/>
      <c r="D822" s="42"/>
      <c r="E822" s="42"/>
    </row>
    <row r="823" spans="2:5" ht="12.75" customHeight="1">
      <c r="B823" s="41"/>
      <c r="C823" s="3"/>
      <c r="D823" s="42"/>
      <c r="E823" s="42"/>
    </row>
    <row r="824" spans="2:5" ht="12.75" customHeight="1">
      <c r="B824" s="41"/>
      <c r="C824" s="3"/>
      <c r="D824" s="42"/>
      <c r="E824" s="42"/>
    </row>
    <row r="825" spans="2:5" ht="12.75" customHeight="1">
      <c r="B825" s="41"/>
      <c r="C825" s="3"/>
      <c r="D825" s="42"/>
      <c r="E825" s="42"/>
    </row>
    <row r="826" spans="2:5" ht="12.75" customHeight="1">
      <c r="B826" s="41"/>
      <c r="C826" s="3"/>
      <c r="D826" s="42"/>
      <c r="E826" s="42"/>
    </row>
    <row r="827" spans="2:5" ht="12.75" customHeight="1">
      <c r="B827" s="41"/>
      <c r="C827" s="3"/>
      <c r="D827" s="42"/>
      <c r="E827" s="42"/>
    </row>
    <row r="828" spans="2:5" ht="12.75" customHeight="1">
      <c r="B828" s="41"/>
      <c r="C828" s="3"/>
      <c r="D828" s="42"/>
      <c r="E828" s="42"/>
    </row>
    <row r="829" spans="2:5" ht="12.75" customHeight="1">
      <c r="B829" s="41"/>
      <c r="C829" s="3"/>
      <c r="D829" s="42"/>
      <c r="E829" s="42"/>
    </row>
    <row r="830" spans="2:5" ht="12.75" customHeight="1">
      <c r="B830" s="41"/>
      <c r="C830" s="3"/>
      <c r="D830" s="42"/>
      <c r="E830" s="42"/>
    </row>
    <row r="831" spans="2:5" ht="12.75" customHeight="1">
      <c r="B831" s="41"/>
      <c r="C831" s="3"/>
      <c r="D831" s="42"/>
      <c r="E831" s="42"/>
    </row>
  </sheetData>
  <mergeCells count="80">
    <mergeCell ref="G1:I1"/>
    <mergeCell ref="C2:F2"/>
    <mergeCell ref="G2:I3"/>
    <mergeCell ref="C3:F3"/>
    <mergeCell ref="C4:F4"/>
    <mergeCell ref="G4:I4"/>
    <mergeCell ref="B3:B4"/>
    <mergeCell ref="B10:C10"/>
    <mergeCell ref="D10:F10"/>
    <mergeCell ref="G10:I10"/>
    <mergeCell ref="B11:C11"/>
    <mergeCell ref="D11:F11"/>
    <mergeCell ref="G11:I11"/>
    <mergeCell ref="D5:I5"/>
    <mergeCell ref="B9:C9"/>
    <mergeCell ref="D9:F9"/>
    <mergeCell ref="G9:I9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5:C25"/>
    <mergeCell ref="D25:F25"/>
    <mergeCell ref="G25:I25"/>
    <mergeCell ref="B23:C23"/>
    <mergeCell ref="D23:F23"/>
    <mergeCell ref="G23:I23"/>
    <mergeCell ref="D22:F22"/>
    <mergeCell ref="G22:I22"/>
    <mergeCell ref="B24:C24"/>
    <mergeCell ref="D24:F24"/>
    <mergeCell ref="G24:I24"/>
    <mergeCell ref="B22:C22"/>
    <mergeCell ref="D26:F26"/>
    <mergeCell ref="G26:I26"/>
    <mergeCell ref="B27:C27"/>
    <mergeCell ref="D27:F27"/>
    <mergeCell ref="G27:I27"/>
    <mergeCell ref="B26:C26"/>
    <mergeCell ref="B32:C32"/>
    <mergeCell ref="D32:F32"/>
    <mergeCell ref="G32:I32"/>
    <mergeCell ref="B31:C31"/>
    <mergeCell ref="D31:F31"/>
    <mergeCell ref="G31:I31"/>
    <mergeCell ref="B30:C30"/>
    <mergeCell ref="D30:F30"/>
    <mergeCell ref="G30:I30"/>
    <mergeCell ref="B28:C28"/>
    <mergeCell ref="D28:F28"/>
    <mergeCell ref="G28:I28"/>
    <mergeCell ref="B29:C29"/>
    <mergeCell ref="D29:F29"/>
    <mergeCell ref="G29:I29"/>
  </mergeCells>
  <pageMargins left="0.47244094488188981" right="0.39370078740157483" top="0.51181102362204722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B1:L907"/>
  <sheetViews>
    <sheetView showGridLines="0" zoomScale="120" zoomScaleNormal="120" workbookViewId="0">
      <selection activeCell="I16" sqref="I16"/>
    </sheetView>
  </sheetViews>
  <sheetFormatPr defaultColWidth="17.28515625" defaultRowHeight="15" customHeight="1"/>
  <cols>
    <col min="1" max="1" width="3" style="2" customWidth="1"/>
    <col min="2" max="2" width="59" style="2" customWidth="1"/>
    <col min="3" max="3" width="18.28515625" style="2" customWidth="1"/>
    <col min="4" max="4" width="17.28515625" style="2" customWidth="1"/>
    <col min="5" max="5" width="19.42578125" style="2" customWidth="1"/>
    <col min="6" max="6" width="17" style="3" customWidth="1"/>
    <col min="7" max="12" width="9.140625" style="2" customWidth="1"/>
    <col min="13" max="16384" width="17.28515625" style="2"/>
  </cols>
  <sheetData>
    <row r="1" spans="2:12" s="46" customFormat="1" ht="18" customHeight="1">
      <c r="B1" s="529" t="s">
        <v>12</v>
      </c>
      <c r="C1" s="529"/>
      <c r="D1" s="529"/>
      <c r="F1" s="235"/>
    </row>
    <row r="2" spans="2:12" ht="19.149999999999999" customHeight="1">
      <c r="B2" s="8" t="s">
        <v>27</v>
      </c>
    </row>
    <row r="3" spans="2:12" ht="20.45" customHeight="1">
      <c r="B3" s="9" t="s">
        <v>0</v>
      </c>
      <c r="C3" s="10" t="s">
        <v>13</v>
      </c>
      <c r="D3" s="10" t="s">
        <v>14</v>
      </c>
    </row>
    <row r="4" spans="2:12" s="5" customFormat="1" ht="12.75" customHeight="1">
      <c r="B4" s="11">
        <v>1</v>
      </c>
      <c r="C4" s="12">
        <v>2</v>
      </c>
      <c r="D4" s="12">
        <v>3</v>
      </c>
      <c r="F4" s="7"/>
      <c r="G4" s="6"/>
      <c r="H4" s="6"/>
      <c r="I4" s="6"/>
      <c r="J4" s="6"/>
      <c r="K4" s="6"/>
      <c r="L4" s="6"/>
    </row>
    <row r="5" spans="2:12" ht="30" customHeight="1">
      <c r="B5" s="13" t="s">
        <v>26</v>
      </c>
      <c r="C5" s="14"/>
      <c r="D5" s="14"/>
    </row>
    <row r="6" spans="2:12" ht="30" customHeight="1">
      <c r="B6" s="13" t="s">
        <v>18</v>
      </c>
      <c r="C6" s="15"/>
      <c r="D6" s="15"/>
    </row>
    <row r="7" spans="2:12" ht="18.600000000000001" customHeight="1">
      <c r="B7" s="13" t="s">
        <v>1</v>
      </c>
      <c r="C7" s="15"/>
      <c r="D7" s="15"/>
    </row>
    <row r="8" spans="2:12" ht="18.600000000000001" customHeight="1">
      <c r="B8" s="13" t="s">
        <v>5</v>
      </c>
      <c r="C8" s="15"/>
      <c r="D8" s="15"/>
    </row>
    <row r="9" spans="2:12" ht="31.9" customHeight="1">
      <c r="B9" s="13" t="s">
        <v>6</v>
      </c>
      <c r="C9" s="15"/>
      <c r="D9" s="15"/>
    </row>
    <row r="10" spans="2:12" ht="56.45" customHeight="1">
      <c r="B10" s="13" t="s">
        <v>7</v>
      </c>
      <c r="C10" s="15"/>
      <c r="D10" s="15"/>
    </row>
    <row r="11" spans="2:12" ht="13.9" customHeight="1">
      <c r="B11" s="16" t="s">
        <v>15</v>
      </c>
      <c r="C11" s="5"/>
      <c r="D11" s="5"/>
      <c r="E11" s="5"/>
      <c r="F11" s="7"/>
    </row>
    <row r="12" spans="2:12" ht="13.15" customHeight="1">
      <c r="B12" s="16" t="s">
        <v>16</v>
      </c>
      <c r="C12" s="5"/>
      <c r="D12" s="5"/>
      <c r="E12" s="5"/>
      <c r="F12" s="7"/>
    </row>
    <row r="13" spans="2:12" ht="13.15" customHeight="1">
      <c r="B13" s="16" t="s">
        <v>17</v>
      </c>
      <c r="C13" s="5"/>
      <c r="D13" s="5"/>
      <c r="E13" s="5"/>
      <c r="F13" s="7"/>
    </row>
    <row r="14" spans="2:12" ht="13.15" customHeight="1">
      <c r="B14" s="16" t="s">
        <v>28</v>
      </c>
      <c r="C14" s="5"/>
      <c r="D14" s="5"/>
      <c r="E14" s="5"/>
      <c r="F14" s="7"/>
    </row>
    <row r="15" spans="2:12" ht="39" customHeight="1">
      <c r="B15" s="534" t="s">
        <v>11</v>
      </c>
      <c r="C15" s="534"/>
      <c r="D15" s="534"/>
      <c r="F15" s="2"/>
    </row>
    <row r="16" spans="2:12" ht="28.5" customHeight="1">
      <c r="B16" s="17" t="s">
        <v>0</v>
      </c>
      <c r="C16" s="532" t="s">
        <v>2</v>
      </c>
      <c r="D16" s="533"/>
    </row>
    <row r="17" spans="2:12" ht="12.75" customHeight="1">
      <c r="B17" s="18">
        <v>1</v>
      </c>
      <c r="C17" s="535">
        <v>2</v>
      </c>
      <c r="D17" s="536"/>
    </row>
    <row r="18" spans="2:12" ht="43.15" customHeight="1">
      <c r="B18" s="19" t="s">
        <v>3</v>
      </c>
      <c r="C18" s="530"/>
      <c r="D18" s="531"/>
    </row>
    <row r="19" spans="2:12" ht="27.6" customHeight="1">
      <c r="B19" s="13" t="s">
        <v>8</v>
      </c>
      <c r="C19" s="530"/>
      <c r="D19" s="531"/>
    </row>
    <row r="20" spans="2:12" ht="27.6" customHeight="1">
      <c r="B20" s="13" t="s">
        <v>9</v>
      </c>
      <c r="C20" s="530"/>
      <c r="D20" s="531"/>
    </row>
    <row r="21" spans="2:12" ht="45" customHeight="1">
      <c r="B21" s="13" t="s">
        <v>19</v>
      </c>
      <c r="C21" s="530"/>
      <c r="D21" s="531"/>
    </row>
    <row r="22" spans="2:12" ht="28.15" customHeight="1">
      <c r="B22" s="13" t="s">
        <v>10</v>
      </c>
      <c r="C22" s="530"/>
      <c r="D22" s="531"/>
    </row>
    <row r="23" spans="2:12" ht="40.9" customHeight="1">
      <c r="B23" s="19" t="s">
        <v>4</v>
      </c>
      <c r="C23" s="530"/>
      <c r="D23" s="531"/>
    </row>
    <row r="24" spans="2:12" ht="33.6" customHeight="1">
      <c r="B24" s="13" t="s">
        <v>20</v>
      </c>
      <c r="C24" s="530"/>
      <c r="D24" s="531"/>
    </row>
    <row r="25" spans="2:12" ht="57" customHeight="1">
      <c r="B25" s="19" t="s">
        <v>21</v>
      </c>
      <c r="C25" s="530"/>
      <c r="D25" s="531"/>
    </row>
    <row r="26" spans="2:12" ht="57.75" customHeight="1">
      <c r="B26" s="19" t="s">
        <v>22</v>
      </c>
      <c r="C26" s="530"/>
      <c r="D26" s="531"/>
    </row>
    <row r="27" spans="2:12" ht="13.9" customHeight="1">
      <c r="B27" s="16" t="s">
        <v>23</v>
      </c>
      <c r="C27" s="4"/>
      <c r="D27" s="4"/>
      <c r="E27" s="4"/>
      <c r="F27" s="1"/>
      <c r="G27" s="4"/>
      <c r="H27" s="4"/>
      <c r="I27" s="4"/>
      <c r="J27" s="4"/>
      <c r="K27" s="4"/>
      <c r="L27" s="4"/>
    </row>
    <row r="28" spans="2:12" ht="13.9" customHeight="1">
      <c r="B28" s="16" t="s">
        <v>24</v>
      </c>
      <c r="C28" s="4"/>
      <c r="D28" s="4"/>
      <c r="F28" s="1"/>
    </row>
    <row r="29" spans="2:12" ht="13.9" customHeight="1">
      <c r="B29" s="16" t="s">
        <v>25</v>
      </c>
      <c r="C29" s="4"/>
      <c r="D29" s="4"/>
      <c r="E29" s="4"/>
      <c r="F29" s="1"/>
      <c r="G29" s="4"/>
      <c r="H29" s="4"/>
      <c r="I29" s="4"/>
      <c r="J29" s="4"/>
      <c r="K29" s="4"/>
      <c r="L29" s="4"/>
    </row>
    <row r="30" spans="2:12" ht="12.75" customHeight="1"/>
    <row r="31" spans="2:12" ht="12.75" customHeight="1"/>
    <row r="32" spans="2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</sheetData>
  <mergeCells count="13">
    <mergeCell ref="B1:D1"/>
    <mergeCell ref="C25:D25"/>
    <mergeCell ref="C26:D26"/>
    <mergeCell ref="C19:D19"/>
    <mergeCell ref="C20:D20"/>
    <mergeCell ref="C21:D21"/>
    <mergeCell ref="C22:D22"/>
    <mergeCell ref="C23:D23"/>
    <mergeCell ref="C16:D16"/>
    <mergeCell ref="B15:D15"/>
    <mergeCell ref="C17:D17"/>
    <mergeCell ref="C18:D18"/>
    <mergeCell ref="C24:D24"/>
  </mergeCells>
  <pageMargins left="0.47244094488188981" right="0.39370078740157483" top="0.42" bottom="0.3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B1:G936"/>
  <sheetViews>
    <sheetView showGridLines="0" zoomScale="120" zoomScaleNormal="120" workbookViewId="0">
      <selection activeCell="L7" sqref="L7"/>
    </sheetView>
  </sheetViews>
  <sheetFormatPr defaultColWidth="17.28515625" defaultRowHeight="15" customHeight="1"/>
  <cols>
    <col min="1" max="1" width="2.85546875" style="4" customWidth="1"/>
    <col min="2" max="2" width="13.5703125" style="4" customWidth="1"/>
    <col min="3" max="3" width="15.28515625" style="35" customWidth="1"/>
    <col min="4" max="4" width="21.28515625" style="35" customWidth="1"/>
    <col min="5" max="5" width="16.42578125" style="4" customWidth="1"/>
    <col min="6" max="6" width="15.7109375" style="4" customWidth="1"/>
    <col min="7" max="7" width="15.28515625" style="4" customWidth="1"/>
    <col min="8" max="19" width="9" style="4" customWidth="1"/>
    <col min="20" max="16384" width="17.28515625" style="4"/>
  </cols>
  <sheetData>
    <row r="1" spans="2:7" s="234" customFormat="1" ht="21" customHeight="1">
      <c r="B1" s="529" t="s">
        <v>92</v>
      </c>
      <c r="C1" s="529"/>
      <c r="D1" s="529"/>
      <c r="E1" s="529"/>
      <c r="F1" s="529"/>
      <c r="G1" s="529"/>
    </row>
    <row r="2" spans="2:7" ht="12.75">
      <c r="B2" s="543" t="s">
        <v>91</v>
      </c>
      <c r="C2" s="543"/>
      <c r="D2" s="543"/>
      <c r="E2" s="543"/>
      <c r="F2" s="543"/>
      <c r="G2" s="543"/>
    </row>
    <row r="3" spans="2:7" s="61" customFormat="1" ht="16.149999999999999" customHeight="1">
      <c r="B3" s="544" t="s">
        <v>46</v>
      </c>
      <c r="C3" s="545"/>
      <c r="D3" s="545"/>
      <c r="E3" s="546"/>
      <c r="F3" s="59" t="s">
        <v>47</v>
      </c>
      <c r="G3" s="59" t="s">
        <v>48</v>
      </c>
    </row>
    <row r="4" spans="2:7" s="60" customFormat="1" ht="10.15" customHeight="1">
      <c r="B4" s="535">
        <v>1</v>
      </c>
      <c r="C4" s="547"/>
      <c r="D4" s="547"/>
      <c r="E4" s="536"/>
      <c r="F4" s="12">
        <v>2</v>
      </c>
      <c r="G4" s="12">
        <v>3</v>
      </c>
    </row>
    <row r="5" spans="2:7" ht="59.25" customHeight="1">
      <c r="B5" s="537" t="s">
        <v>90</v>
      </c>
      <c r="C5" s="538"/>
      <c r="D5" s="538"/>
      <c r="E5" s="539"/>
      <c r="F5" s="59"/>
      <c r="G5" s="59"/>
    </row>
    <row r="6" spans="2:7" ht="21" customHeight="1">
      <c r="B6" s="540" t="s">
        <v>89</v>
      </c>
      <c r="C6" s="541"/>
      <c r="D6" s="541"/>
      <c r="E6" s="542"/>
      <c r="F6" s="59"/>
      <c r="G6" s="59"/>
    </row>
    <row r="7" spans="2:7" ht="60" customHeight="1">
      <c r="B7" s="537" t="s">
        <v>88</v>
      </c>
      <c r="C7" s="538"/>
      <c r="D7" s="538"/>
      <c r="E7" s="539"/>
      <c r="F7" s="59"/>
      <c r="G7" s="59"/>
    </row>
    <row r="8" spans="2:7" ht="21" customHeight="1">
      <c r="B8" s="540" t="s">
        <v>87</v>
      </c>
      <c r="C8" s="541"/>
      <c r="D8" s="541"/>
      <c r="E8" s="542"/>
      <c r="F8" s="59"/>
      <c r="G8" s="48"/>
    </row>
    <row r="9" spans="2:7" ht="15" customHeight="1">
      <c r="B9" s="4" t="s">
        <v>86</v>
      </c>
    </row>
    <row r="10" spans="2:7" ht="63.75" customHeight="1">
      <c r="B10" s="548" t="s">
        <v>85</v>
      </c>
      <c r="C10" s="548"/>
      <c r="D10" s="548"/>
      <c r="E10" s="548"/>
      <c r="F10" s="548"/>
      <c r="G10" s="548"/>
    </row>
    <row r="11" spans="2:7" ht="15" customHeight="1">
      <c r="B11" s="549" t="s">
        <v>84</v>
      </c>
      <c r="C11" s="549" t="s">
        <v>83</v>
      </c>
      <c r="D11" s="551" t="s">
        <v>82</v>
      </c>
      <c r="E11" s="552" t="s">
        <v>81</v>
      </c>
      <c r="F11" s="553"/>
      <c r="G11" s="554" t="s">
        <v>80</v>
      </c>
    </row>
    <row r="12" spans="2:7" ht="82.5" customHeight="1" thickBot="1">
      <c r="B12" s="550"/>
      <c r="C12" s="550"/>
      <c r="D12" s="550"/>
      <c r="E12" s="58" t="s">
        <v>79</v>
      </c>
      <c r="F12" s="58" t="s">
        <v>78</v>
      </c>
      <c r="G12" s="555"/>
    </row>
    <row r="13" spans="2:7" ht="12.75" customHeight="1" thickTop="1">
      <c r="B13" s="57"/>
      <c r="C13" s="54"/>
      <c r="D13" s="56"/>
      <c r="E13" s="54"/>
      <c r="F13" s="55"/>
      <c r="G13" s="54"/>
    </row>
    <row r="14" spans="2:7" ht="12.75" customHeight="1">
      <c r="B14" s="53"/>
      <c r="C14" s="48"/>
      <c r="D14" s="50"/>
      <c r="E14" s="48"/>
      <c r="F14" s="49"/>
      <c r="G14" s="48"/>
    </row>
    <row r="15" spans="2:7" ht="12.75" customHeight="1">
      <c r="B15" s="53"/>
      <c r="C15" s="48"/>
      <c r="D15" s="50"/>
      <c r="E15" s="48"/>
      <c r="F15" s="49"/>
      <c r="G15" s="48"/>
    </row>
    <row r="16" spans="2:7" ht="12.75" customHeight="1">
      <c r="B16" s="53"/>
      <c r="C16" s="48"/>
      <c r="D16" s="50"/>
      <c r="E16" s="48"/>
      <c r="F16" s="49"/>
      <c r="G16" s="48"/>
    </row>
    <row r="17" spans="2:7" ht="12.75" customHeight="1">
      <c r="B17" s="53"/>
      <c r="C17" s="48"/>
      <c r="D17" s="50"/>
      <c r="E17" s="48"/>
      <c r="F17" s="49"/>
      <c r="G17" s="48"/>
    </row>
    <row r="18" spans="2:7" ht="12.75" customHeight="1">
      <c r="B18" s="53"/>
      <c r="C18" s="48"/>
      <c r="D18" s="50"/>
      <c r="E18" s="48"/>
      <c r="F18" s="49"/>
      <c r="G18" s="48"/>
    </row>
    <row r="19" spans="2:7" ht="12.75" customHeight="1">
      <c r="B19" s="52"/>
      <c r="C19" s="51"/>
      <c r="D19" s="50"/>
      <c r="E19" s="48"/>
      <c r="F19" s="49"/>
      <c r="G19" s="48"/>
    </row>
    <row r="20" spans="2:7" ht="12.75" customHeight="1">
      <c r="B20" s="16" t="s">
        <v>77</v>
      </c>
      <c r="C20" s="4"/>
      <c r="E20" s="35"/>
      <c r="G20" s="1"/>
    </row>
    <row r="21" spans="2:7" ht="12.75" customHeight="1">
      <c r="B21" s="47" t="s">
        <v>74</v>
      </c>
      <c r="C21" s="4"/>
      <c r="D21" s="4"/>
      <c r="G21" s="1"/>
    </row>
    <row r="22" spans="2:7" ht="12.75" customHeight="1">
      <c r="B22" s="5" t="s">
        <v>76</v>
      </c>
      <c r="C22" s="2"/>
      <c r="D22" s="45"/>
      <c r="E22" s="45"/>
      <c r="F22" s="5" t="s">
        <v>75</v>
      </c>
      <c r="G22" s="45"/>
    </row>
    <row r="23" spans="2:7" ht="12.75" customHeight="1">
      <c r="B23" s="46" t="s">
        <v>74</v>
      </c>
      <c r="C23" s="2"/>
      <c r="D23" s="2" t="s">
        <v>74</v>
      </c>
      <c r="E23" s="45"/>
      <c r="F23" s="2"/>
      <c r="G23" s="3"/>
    </row>
    <row r="24" spans="2:7" ht="12.75" customHeight="1">
      <c r="B24" s="5" t="s">
        <v>73</v>
      </c>
      <c r="C24" s="2"/>
      <c r="D24" s="45"/>
      <c r="E24" s="45"/>
      <c r="F24" s="5" t="s">
        <v>73</v>
      </c>
      <c r="G24" s="45"/>
    </row>
    <row r="25" spans="2:7" ht="12.75" customHeight="1">
      <c r="B25" s="44"/>
      <c r="C25" s="43"/>
    </row>
    <row r="26" spans="2:7" ht="12.75" customHeight="1">
      <c r="B26" s="44"/>
      <c r="C26" s="43"/>
    </row>
    <row r="27" spans="2:7" ht="12.75" customHeight="1">
      <c r="B27" s="44"/>
      <c r="C27" s="43"/>
    </row>
    <row r="28" spans="2:7" ht="12.75" customHeight="1">
      <c r="B28" s="44"/>
      <c r="C28" s="43"/>
    </row>
    <row r="29" spans="2:7" ht="12.75" customHeight="1">
      <c r="B29" s="44"/>
      <c r="C29" s="43"/>
    </row>
    <row r="30" spans="2:7" ht="12.75" customHeight="1">
      <c r="B30" s="44"/>
      <c r="C30" s="43"/>
    </row>
    <row r="31" spans="2:7" ht="12.75" customHeight="1">
      <c r="B31" s="44"/>
      <c r="C31" s="43"/>
    </row>
    <row r="32" spans="2:7" ht="12.75" customHeight="1">
      <c r="B32" s="44"/>
      <c r="C32" s="43"/>
    </row>
    <row r="33" spans="2:3" ht="12.75" customHeight="1">
      <c r="B33" s="44"/>
      <c r="C33" s="43"/>
    </row>
    <row r="34" spans="2:3" ht="12.75" customHeight="1">
      <c r="B34" s="44"/>
      <c r="C34" s="43"/>
    </row>
    <row r="35" spans="2:3" ht="12.75" customHeight="1">
      <c r="B35" s="44"/>
      <c r="C35" s="43"/>
    </row>
    <row r="36" spans="2:3" ht="12.75" customHeight="1">
      <c r="B36" s="44"/>
      <c r="C36" s="43"/>
    </row>
    <row r="37" spans="2:3" ht="12.75" customHeight="1">
      <c r="B37" s="44"/>
      <c r="C37" s="43"/>
    </row>
    <row r="38" spans="2:3" ht="12.75" customHeight="1">
      <c r="B38" s="44"/>
      <c r="C38" s="43"/>
    </row>
    <row r="39" spans="2:3" ht="12.75" customHeight="1">
      <c r="B39" s="44"/>
      <c r="C39" s="43"/>
    </row>
    <row r="40" spans="2:3" ht="12.75" customHeight="1">
      <c r="B40" s="44"/>
      <c r="C40" s="43"/>
    </row>
    <row r="41" spans="2:3" ht="12.75" customHeight="1">
      <c r="B41" s="44"/>
      <c r="C41" s="43"/>
    </row>
    <row r="42" spans="2:3" ht="12.75" customHeight="1">
      <c r="B42" s="44"/>
      <c r="C42" s="43"/>
    </row>
    <row r="43" spans="2:3" ht="12.75" customHeight="1">
      <c r="B43" s="44"/>
      <c r="C43" s="43"/>
    </row>
    <row r="44" spans="2:3" ht="12.75" customHeight="1">
      <c r="B44" s="44"/>
      <c r="C44" s="43"/>
    </row>
    <row r="45" spans="2:3" ht="12.75" customHeight="1">
      <c r="B45" s="44"/>
      <c r="C45" s="43"/>
    </row>
    <row r="46" spans="2:3" ht="12.75" customHeight="1">
      <c r="B46" s="44"/>
      <c r="C46" s="43"/>
    </row>
    <row r="47" spans="2:3" ht="12.75" customHeight="1">
      <c r="B47" s="44"/>
      <c r="C47" s="43"/>
    </row>
    <row r="48" spans="2:3" ht="12.75" customHeight="1">
      <c r="B48" s="44"/>
      <c r="C48" s="43"/>
    </row>
    <row r="49" spans="2:3" ht="12.75" customHeight="1">
      <c r="B49" s="44"/>
      <c r="C49" s="43"/>
    </row>
    <row r="50" spans="2:3" ht="12.75" customHeight="1">
      <c r="B50" s="44"/>
      <c r="C50" s="43"/>
    </row>
    <row r="51" spans="2:3" ht="12.75" customHeight="1">
      <c r="B51" s="44"/>
      <c r="C51" s="43"/>
    </row>
    <row r="52" spans="2:3" ht="12.75" customHeight="1">
      <c r="B52" s="44"/>
      <c r="C52" s="43"/>
    </row>
    <row r="53" spans="2:3" ht="12.75" customHeight="1">
      <c r="B53" s="44"/>
      <c r="C53" s="43"/>
    </row>
    <row r="54" spans="2:3" ht="12.75" customHeight="1">
      <c r="B54" s="44"/>
      <c r="C54" s="43"/>
    </row>
    <row r="55" spans="2:3" ht="12.75" customHeight="1">
      <c r="B55" s="44"/>
      <c r="C55" s="43"/>
    </row>
    <row r="56" spans="2:3" ht="12.75" customHeight="1">
      <c r="B56" s="44"/>
      <c r="C56" s="43"/>
    </row>
    <row r="57" spans="2:3" ht="12.75" customHeight="1">
      <c r="B57" s="44"/>
      <c r="C57" s="43"/>
    </row>
    <row r="58" spans="2:3" ht="12.75" customHeight="1">
      <c r="B58" s="44"/>
      <c r="C58" s="43"/>
    </row>
    <row r="59" spans="2:3" ht="12.75" customHeight="1">
      <c r="B59" s="44"/>
      <c r="C59" s="43"/>
    </row>
    <row r="60" spans="2:3" ht="12.75" customHeight="1">
      <c r="B60" s="44"/>
      <c r="C60" s="43"/>
    </row>
    <row r="61" spans="2:3" ht="12.75" customHeight="1">
      <c r="B61" s="44"/>
      <c r="C61" s="43"/>
    </row>
    <row r="62" spans="2:3" ht="12.75" customHeight="1">
      <c r="B62" s="44"/>
      <c r="C62" s="43"/>
    </row>
    <row r="63" spans="2:3" ht="12.75" customHeight="1">
      <c r="B63" s="44"/>
      <c r="C63" s="43"/>
    </row>
    <row r="64" spans="2:3" ht="12.75" customHeight="1">
      <c r="B64" s="44"/>
      <c r="C64" s="43"/>
    </row>
    <row r="65" spans="2:3" ht="12.75" customHeight="1">
      <c r="B65" s="44"/>
      <c r="C65" s="43"/>
    </row>
    <row r="66" spans="2:3" ht="12.75" customHeight="1">
      <c r="B66" s="44"/>
      <c r="C66" s="43"/>
    </row>
    <row r="67" spans="2:3" ht="12.75" customHeight="1">
      <c r="B67" s="44"/>
      <c r="C67" s="43"/>
    </row>
    <row r="68" spans="2:3" ht="12.75" customHeight="1">
      <c r="B68" s="44"/>
      <c r="C68" s="43"/>
    </row>
    <row r="69" spans="2:3" ht="12.75" customHeight="1">
      <c r="B69" s="44"/>
      <c r="C69" s="43"/>
    </row>
    <row r="70" spans="2:3" ht="12.75" customHeight="1">
      <c r="B70" s="44"/>
      <c r="C70" s="43"/>
    </row>
    <row r="71" spans="2:3" ht="12.75" customHeight="1">
      <c r="B71" s="44"/>
      <c r="C71" s="43"/>
    </row>
    <row r="72" spans="2:3" ht="12.75" customHeight="1">
      <c r="B72" s="44"/>
      <c r="C72" s="43"/>
    </row>
    <row r="73" spans="2:3" ht="12.75" customHeight="1">
      <c r="B73" s="44"/>
      <c r="C73" s="43"/>
    </row>
    <row r="74" spans="2:3" ht="12.75" customHeight="1">
      <c r="B74" s="44"/>
      <c r="C74" s="43"/>
    </row>
    <row r="75" spans="2:3" ht="12.75" customHeight="1">
      <c r="B75" s="44"/>
      <c r="C75" s="43"/>
    </row>
    <row r="76" spans="2:3" ht="12.75" customHeight="1">
      <c r="B76" s="44"/>
      <c r="C76" s="43"/>
    </row>
    <row r="77" spans="2:3" ht="12.75" customHeight="1">
      <c r="B77" s="44"/>
      <c r="C77" s="43"/>
    </row>
    <row r="78" spans="2:3" ht="12.75" customHeight="1">
      <c r="B78" s="44"/>
      <c r="C78" s="43"/>
    </row>
    <row r="79" spans="2:3" ht="12.75" customHeight="1">
      <c r="B79" s="44"/>
      <c r="C79" s="43"/>
    </row>
    <row r="80" spans="2:3" ht="12.75" customHeight="1">
      <c r="B80" s="44"/>
      <c r="C80" s="43"/>
    </row>
    <row r="81" spans="2:3" ht="12.75" customHeight="1">
      <c r="B81" s="44"/>
      <c r="C81" s="43"/>
    </row>
    <row r="82" spans="2:3" ht="12.75" customHeight="1">
      <c r="B82" s="44"/>
      <c r="C82" s="43"/>
    </row>
    <row r="83" spans="2:3" ht="12.75" customHeight="1">
      <c r="B83" s="44"/>
      <c r="C83" s="43"/>
    </row>
    <row r="84" spans="2:3" ht="12.75" customHeight="1">
      <c r="B84" s="44"/>
      <c r="C84" s="43"/>
    </row>
    <row r="85" spans="2:3" ht="12.75" customHeight="1">
      <c r="B85" s="44"/>
      <c r="C85" s="43"/>
    </row>
    <row r="86" spans="2:3" ht="12.75" customHeight="1">
      <c r="B86" s="44"/>
      <c r="C86" s="43"/>
    </row>
    <row r="87" spans="2:3" ht="12.75" customHeight="1">
      <c r="B87" s="44"/>
      <c r="C87" s="43"/>
    </row>
    <row r="88" spans="2:3" ht="12.75" customHeight="1">
      <c r="B88" s="44"/>
      <c r="C88" s="43"/>
    </row>
    <row r="89" spans="2:3" ht="12.75" customHeight="1">
      <c r="B89" s="44"/>
      <c r="C89" s="43"/>
    </row>
    <row r="90" spans="2:3" ht="12.75" customHeight="1">
      <c r="B90" s="44"/>
      <c r="C90" s="43"/>
    </row>
    <row r="91" spans="2:3" ht="12.75" customHeight="1">
      <c r="B91" s="44"/>
      <c r="C91" s="43"/>
    </row>
    <row r="92" spans="2:3" ht="12.75" customHeight="1">
      <c r="B92" s="44"/>
      <c r="C92" s="43"/>
    </row>
    <row r="93" spans="2:3" ht="12.75" customHeight="1">
      <c r="B93" s="44"/>
      <c r="C93" s="43"/>
    </row>
    <row r="94" spans="2:3" ht="12.75" customHeight="1">
      <c r="B94" s="44"/>
      <c r="C94" s="43"/>
    </row>
    <row r="95" spans="2:3" ht="12.75" customHeight="1">
      <c r="B95" s="44"/>
      <c r="C95" s="43"/>
    </row>
    <row r="96" spans="2:3" ht="12.75" customHeight="1">
      <c r="B96" s="44"/>
      <c r="C96" s="43"/>
    </row>
    <row r="97" spans="2:3" ht="12.75" customHeight="1">
      <c r="B97" s="44"/>
      <c r="C97" s="43"/>
    </row>
    <row r="98" spans="2:3" ht="12.75" customHeight="1">
      <c r="B98" s="44"/>
      <c r="C98" s="43"/>
    </row>
    <row r="99" spans="2:3" ht="12.75" customHeight="1">
      <c r="B99" s="44"/>
      <c r="C99" s="43"/>
    </row>
    <row r="100" spans="2:3" ht="12.75" customHeight="1">
      <c r="B100" s="44"/>
      <c r="C100" s="43"/>
    </row>
    <row r="101" spans="2:3" ht="12.75" customHeight="1">
      <c r="B101" s="44"/>
      <c r="C101" s="43"/>
    </row>
    <row r="102" spans="2:3" ht="12.75" customHeight="1">
      <c r="B102" s="44"/>
      <c r="C102" s="43"/>
    </row>
    <row r="103" spans="2:3" ht="12.75" customHeight="1">
      <c r="B103" s="44"/>
      <c r="C103" s="43"/>
    </row>
    <row r="104" spans="2:3" ht="12.75" customHeight="1">
      <c r="B104" s="44"/>
      <c r="C104" s="43"/>
    </row>
    <row r="105" spans="2:3" ht="12.75" customHeight="1">
      <c r="B105" s="44"/>
      <c r="C105" s="43"/>
    </row>
    <row r="106" spans="2:3" ht="12.75" customHeight="1">
      <c r="B106" s="44"/>
      <c r="C106" s="43"/>
    </row>
    <row r="107" spans="2:3" ht="12.75" customHeight="1">
      <c r="B107" s="44"/>
      <c r="C107" s="43"/>
    </row>
    <row r="108" spans="2:3" ht="12.75" customHeight="1">
      <c r="B108" s="44"/>
      <c r="C108" s="43"/>
    </row>
    <row r="109" spans="2:3" ht="12.75" customHeight="1">
      <c r="B109" s="44"/>
      <c r="C109" s="43"/>
    </row>
    <row r="110" spans="2:3" ht="12.75" customHeight="1">
      <c r="B110" s="44"/>
      <c r="C110" s="43"/>
    </row>
    <row r="111" spans="2:3" ht="12.75" customHeight="1">
      <c r="B111" s="44"/>
      <c r="C111" s="43"/>
    </row>
    <row r="112" spans="2:3" ht="12.75" customHeight="1">
      <c r="B112" s="44"/>
      <c r="C112" s="43"/>
    </row>
    <row r="113" spans="2:3" ht="12.75" customHeight="1">
      <c r="B113" s="44"/>
      <c r="C113" s="43"/>
    </row>
    <row r="114" spans="2:3" ht="12.75" customHeight="1">
      <c r="B114" s="44"/>
      <c r="C114" s="43"/>
    </row>
    <row r="115" spans="2:3" ht="12.75" customHeight="1">
      <c r="B115" s="44"/>
      <c r="C115" s="43"/>
    </row>
    <row r="116" spans="2:3" ht="12.75" customHeight="1">
      <c r="B116" s="44"/>
      <c r="C116" s="43"/>
    </row>
    <row r="117" spans="2:3" ht="12.75" customHeight="1">
      <c r="B117" s="44"/>
      <c r="C117" s="43"/>
    </row>
    <row r="118" spans="2:3" ht="12.75" customHeight="1">
      <c r="B118" s="44"/>
      <c r="C118" s="43"/>
    </row>
    <row r="119" spans="2:3" ht="12.75" customHeight="1">
      <c r="B119" s="44"/>
      <c r="C119" s="43"/>
    </row>
    <row r="120" spans="2:3" ht="12.75" customHeight="1">
      <c r="B120" s="44"/>
      <c r="C120" s="43"/>
    </row>
    <row r="121" spans="2:3" ht="12.75" customHeight="1">
      <c r="B121" s="44"/>
      <c r="C121" s="43"/>
    </row>
    <row r="122" spans="2:3" ht="12.75" customHeight="1">
      <c r="B122" s="44"/>
      <c r="C122" s="43"/>
    </row>
    <row r="123" spans="2:3" ht="12.75" customHeight="1">
      <c r="B123" s="44"/>
      <c r="C123" s="43"/>
    </row>
    <row r="124" spans="2:3" ht="12.75" customHeight="1">
      <c r="B124" s="44"/>
      <c r="C124" s="43"/>
    </row>
    <row r="125" spans="2:3" ht="12.75" customHeight="1">
      <c r="B125" s="44"/>
      <c r="C125" s="43"/>
    </row>
    <row r="126" spans="2:3" ht="12.75" customHeight="1">
      <c r="B126" s="44"/>
      <c r="C126" s="43"/>
    </row>
    <row r="127" spans="2:3" ht="12.75" customHeight="1">
      <c r="B127" s="44"/>
      <c r="C127" s="43"/>
    </row>
    <row r="128" spans="2:3" ht="12.75" customHeight="1">
      <c r="B128" s="44"/>
      <c r="C128" s="43"/>
    </row>
    <row r="129" spans="2:3" ht="12.75" customHeight="1">
      <c r="B129" s="44"/>
      <c r="C129" s="43"/>
    </row>
    <row r="130" spans="2:3" ht="12.75" customHeight="1">
      <c r="B130" s="44"/>
      <c r="C130" s="43"/>
    </row>
    <row r="131" spans="2:3" ht="12.75" customHeight="1">
      <c r="B131" s="44"/>
      <c r="C131" s="43"/>
    </row>
    <row r="132" spans="2:3" ht="12.75" customHeight="1">
      <c r="B132" s="44"/>
      <c r="C132" s="43"/>
    </row>
    <row r="133" spans="2:3" ht="12.75" customHeight="1">
      <c r="B133" s="44"/>
      <c r="C133" s="43"/>
    </row>
    <row r="134" spans="2:3" ht="12.75" customHeight="1">
      <c r="B134" s="44"/>
      <c r="C134" s="43"/>
    </row>
    <row r="135" spans="2:3" ht="12.75" customHeight="1">
      <c r="B135" s="44"/>
      <c r="C135" s="43"/>
    </row>
    <row r="136" spans="2:3" ht="12.75" customHeight="1">
      <c r="B136" s="44"/>
      <c r="C136" s="43"/>
    </row>
    <row r="137" spans="2:3" ht="12.75" customHeight="1">
      <c r="B137" s="44"/>
      <c r="C137" s="43"/>
    </row>
    <row r="138" spans="2:3" ht="12.75" customHeight="1">
      <c r="B138" s="44"/>
      <c r="C138" s="43"/>
    </row>
    <row r="139" spans="2:3" ht="12.75" customHeight="1">
      <c r="B139" s="44"/>
      <c r="C139" s="43"/>
    </row>
    <row r="140" spans="2:3" ht="12.75" customHeight="1">
      <c r="B140" s="44"/>
      <c r="C140" s="43"/>
    </row>
    <row r="141" spans="2:3" ht="12.75" customHeight="1">
      <c r="B141" s="44"/>
      <c r="C141" s="43"/>
    </row>
    <row r="142" spans="2:3" ht="12.75" customHeight="1">
      <c r="B142" s="44"/>
      <c r="C142" s="43"/>
    </row>
    <row r="143" spans="2:3" ht="12.75" customHeight="1">
      <c r="B143" s="44"/>
      <c r="C143" s="43"/>
    </row>
    <row r="144" spans="2:3" ht="12.75" customHeight="1">
      <c r="B144" s="44"/>
      <c r="C144" s="43"/>
    </row>
    <row r="145" spans="2:3" ht="12.75" customHeight="1">
      <c r="B145" s="44"/>
      <c r="C145" s="43"/>
    </row>
    <row r="146" spans="2:3" ht="12.75" customHeight="1">
      <c r="B146" s="44"/>
      <c r="C146" s="43"/>
    </row>
    <row r="147" spans="2:3" ht="12.75" customHeight="1">
      <c r="B147" s="44"/>
      <c r="C147" s="43"/>
    </row>
    <row r="148" spans="2:3" ht="12.75" customHeight="1">
      <c r="B148" s="44"/>
      <c r="C148" s="43"/>
    </row>
    <row r="149" spans="2:3" ht="12.75" customHeight="1">
      <c r="B149" s="44"/>
      <c r="C149" s="43"/>
    </row>
    <row r="150" spans="2:3" ht="12.75" customHeight="1">
      <c r="B150" s="44"/>
      <c r="C150" s="43"/>
    </row>
    <row r="151" spans="2:3" ht="12.75" customHeight="1">
      <c r="B151" s="44"/>
      <c r="C151" s="43"/>
    </row>
    <row r="152" spans="2:3" ht="12.75" customHeight="1">
      <c r="B152" s="44"/>
      <c r="C152" s="43"/>
    </row>
    <row r="153" spans="2:3" ht="12.75" customHeight="1">
      <c r="B153" s="44"/>
      <c r="C153" s="43"/>
    </row>
    <row r="154" spans="2:3" ht="12.75" customHeight="1">
      <c r="B154" s="44"/>
      <c r="C154" s="43"/>
    </row>
    <row r="155" spans="2:3" ht="12.75" customHeight="1">
      <c r="B155" s="44"/>
      <c r="C155" s="43"/>
    </row>
    <row r="156" spans="2:3" ht="12.75" customHeight="1">
      <c r="B156" s="44"/>
      <c r="C156" s="43"/>
    </row>
    <row r="157" spans="2:3" ht="12.75" customHeight="1">
      <c r="B157" s="44"/>
      <c r="C157" s="43"/>
    </row>
    <row r="158" spans="2:3" ht="12.75" customHeight="1">
      <c r="B158" s="44"/>
      <c r="C158" s="43"/>
    </row>
    <row r="159" spans="2:3" ht="12.75" customHeight="1">
      <c r="B159" s="44"/>
      <c r="C159" s="43"/>
    </row>
    <row r="160" spans="2:3" ht="12.75" customHeight="1">
      <c r="B160" s="44"/>
      <c r="C160" s="43"/>
    </row>
    <row r="161" spans="2:3" ht="12.75" customHeight="1">
      <c r="B161" s="44"/>
      <c r="C161" s="43"/>
    </row>
    <row r="162" spans="2:3" ht="12.75" customHeight="1">
      <c r="B162" s="44"/>
      <c r="C162" s="43"/>
    </row>
    <row r="163" spans="2:3" ht="12.75" customHeight="1">
      <c r="B163" s="44"/>
      <c r="C163" s="43"/>
    </row>
    <row r="164" spans="2:3" ht="12.75" customHeight="1">
      <c r="B164" s="44"/>
      <c r="C164" s="43"/>
    </row>
    <row r="165" spans="2:3" ht="12.75" customHeight="1">
      <c r="B165" s="44"/>
      <c r="C165" s="43"/>
    </row>
    <row r="166" spans="2:3" ht="12.75" customHeight="1">
      <c r="B166" s="44"/>
      <c r="C166" s="43"/>
    </row>
    <row r="167" spans="2:3" ht="12.75" customHeight="1">
      <c r="B167" s="44"/>
      <c r="C167" s="43"/>
    </row>
    <row r="168" spans="2:3" ht="12.75" customHeight="1">
      <c r="B168" s="44"/>
      <c r="C168" s="43"/>
    </row>
    <row r="169" spans="2:3" ht="12.75" customHeight="1">
      <c r="B169" s="44"/>
      <c r="C169" s="43"/>
    </row>
    <row r="170" spans="2:3" ht="12.75" customHeight="1">
      <c r="B170" s="44"/>
      <c r="C170" s="43"/>
    </row>
    <row r="171" spans="2:3" ht="12.75" customHeight="1">
      <c r="B171" s="44"/>
      <c r="C171" s="43"/>
    </row>
    <row r="172" spans="2:3" ht="12.75" customHeight="1">
      <c r="B172" s="44"/>
      <c r="C172" s="43"/>
    </row>
    <row r="173" spans="2:3" ht="12.75" customHeight="1">
      <c r="B173" s="44"/>
      <c r="C173" s="43"/>
    </row>
    <row r="174" spans="2:3" ht="12.75" customHeight="1">
      <c r="B174" s="44"/>
      <c r="C174" s="43"/>
    </row>
    <row r="175" spans="2:3" ht="12.75" customHeight="1">
      <c r="B175" s="44"/>
      <c r="C175" s="43"/>
    </row>
    <row r="176" spans="2:3" ht="12.75" customHeight="1">
      <c r="B176" s="44"/>
      <c r="C176" s="43"/>
    </row>
    <row r="177" spans="2:3" ht="12.75" customHeight="1">
      <c r="B177" s="44"/>
      <c r="C177" s="43"/>
    </row>
    <row r="178" spans="2:3" ht="12.75" customHeight="1">
      <c r="B178" s="44"/>
      <c r="C178" s="43"/>
    </row>
    <row r="179" spans="2:3" ht="12.75" customHeight="1">
      <c r="B179" s="44"/>
      <c r="C179" s="43"/>
    </row>
    <row r="180" spans="2:3" ht="12.75" customHeight="1">
      <c r="B180" s="44"/>
      <c r="C180" s="43"/>
    </row>
    <row r="181" spans="2:3" ht="12.75" customHeight="1">
      <c r="B181" s="44"/>
      <c r="C181" s="43"/>
    </row>
    <row r="182" spans="2:3" ht="12.75" customHeight="1">
      <c r="B182" s="44"/>
      <c r="C182" s="43"/>
    </row>
    <row r="183" spans="2:3" ht="12.75" customHeight="1">
      <c r="B183" s="44"/>
      <c r="C183" s="43"/>
    </row>
    <row r="184" spans="2:3" ht="12.75" customHeight="1">
      <c r="B184" s="44"/>
      <c r="C184" s="43"/>
    </row>
    <row r="185" spans="2:3" ht="12.75" customHeight="1">
      <c r="B185" s="44"/>
      <c r="C185" s="43"/>
    </row>
    <row r="186" spans="2:3" ht="12.75" customHeight="1">
      <c r="B186" s="44"/>
      <c r="C186" s="43"/>
    </row>
    <row r="187" spans="2:3" ht="12.75" customHeight="1">
      <c r="B187" s="44"/>
      <c r="C187" s="43"/>
    </row>
    <row r="188" spans="2:3" ht="12.75" customHeight="1">
      <c r="B188" s="44"/>
      <c r="C188" s="43"/>
    </row>
    <row r="189" spans="2:3" ht="12.75" customHeight="1">
      <c r="B189" s="44"/>
      <c r="C189" s="43"/>
    </row>
    <row r="190" spans="2:3" ht="12.75" customHeight="1">
      <c r="B190" s="44"/>
      <c r="C190" s="43"/>
    </row>
    <row r="191" spans="2:3" ht="12.75" customHeight="1">
      <c r="B191" s="44"/>
      <c r="C191" s="43"/>
    </row>
    <row r="192" spans="2:3" ht="12.75" customHeight="1">
      <c r="B192" s="44"/>
      <c r="C192" s="43"/>
    </row>
    <row r="193" spans="2:3" ht="12.75" customHeight="1">
      <c r="B193" s="44"/>
      <c r="C193" s="43"/>
    </row>
    <row r="194" spans="2:3" ht="12.75" customHeight="1">
      <c r="B194" s="44"/>
      <c r="C194" s="43"/>
    </row>
    <row r="195" spans="2:3" ht="12.75" customHeight="1">
      <c r="B195" s="44"/>
      <c r="C195" s="43"/>
    </row>
    <row r="196" spans="2:3" ht="12.75" customHeight="1">
      <c r="B196" s="44"/>
      <c r="C196" s="43"/>
    </row>
    <row r="197" spans="2:3" ht="12.75" customHeight="1">
      <c r="B197" s="44"/>
      <c r="C197" s="43"/>
    </row>
    <row r="198" spans="2:3" ht="12.75" customHeight="1">
      <c r="B198" s="44"/>
      <c r="C198" s="43"/>
    </row>
    <row r="199" spans="2:3" ht="12.75" customHeight="1">
      <c r="B199" s="44"/>
      <c r="C199" s="43"/>
    </row>
    <row r="200" spans="2:3" ht="12.75" customHeight="1">
      <c r="B200" s="44"/>
      <c r="C200" s="43"/>
    </row>
    <row r="201" spans="2:3" ht="12.75" customHeight="1">
      <c r="B201" s="44"/>
      <c r="C201" s="43"/>
    </row>
    <row r="202" spans="2:3" ht="12.75" customHeight="1">
      <c r="B202" s="44"/>
      <c r="C202" s="43"/>
    </row>
    <row r="203" spans="2:3" ht="12.75" customHeight="1">
      <c r="B203" s="44"/>
      <c r="C203" s="43"/>
    </row>
    <row r="204" spans="2:3" ht="12.75" customHeight="1">
      <c r="B204" s="44"/>
      <c r="C204" s="43"/>
    </row>
    <row r="205" spans="2:3" ht="12.75" customHeight="1">
      <c r="B205" s="44"/>
      <c r="C205" s="43"/>
    </row>
    <row r="206" spans="2:3" ht="12.75" customHeight="1">
      <c r="B206" s="44"/>
      <c r="C206" s="43"/>
    </row>
    <row r="207" spans="2:3" ht="12.75" customHeight="1">
      <c r="B207" s="44"/>
      <c r="C207" s="43"/>
    </row>
    <row r="208" spans="2:3" ht="12.75" customHeight="1">
      <c r="B208" s="44"/>
      <c r="C208" s="43"/>
    </row>
    <row r="209" spans="2:3" ht="12.75" customHeight="1">
      <c r="B209" s="44"/>
      <c r="C209" s="43"/>
    </row>
    <row r="210" spans="2:3" ht="12.75" customHeight="1">
      <c r="B210" s="44"/>
      <c r="C210" s="43"/>
    </row>
    <row r="211" spans="2:3" ht="12.75" customHeight="1">
      <c r="B211" s="44"/>
      <c r="C211" s="43"/>
    </row>
    <row r="212" spans="2:3" ht="12.75" customHeight="1">
      <c r="B212" s="44"/>
      <c r="C212" s="43"/>
    </row>
    <row r="213" spans="2:3" ht="12.75" customHeight="1">
      <c r="B213" s="44"/>
      <c r="C213" s="43"/>
    </row>
    <row r="214" spans="2:3" ht="12.75" customHeight="1">
      <c r="B214" s="44"/>
      <c r="C214" s="43"/>
    </row>
    <row r="215" spans="2:3" ht="12.75" customHeight="1">
      <c r="B215" s="44"/>
      <c r="C215" s="43"/>
    </row>
    <row r="216" spans="2:3" ht="12.75" customHeight="1">
      <c r="B216" s="44"/>
      <c r="C216" s="43"/>
    </row>
    <row r="217" spans="2:3" ht="12.75" customHeight="1">
      <c r="B217" s="44"/>
      <c r="C217" s="43"/>
    </row>
    <row r="218" spans="2:3" ht="12.75" customHeight="1">
      <c r="B218" s="44"/>
      <c r="C218" s="43"/>
    </row>
    <row r="219" spans="2:3" ht="12.75" customHeight="1">
      <c r="B219" s="44"/>
      <c r="C219" s="43"/>
    </row>
    <row r="220" spans="2:3" ht="12.75" customHeight="1">
      <c r="B220" s="44"/>
      <c r="C220" s="43"/>
    </row>
    <row r="221" spans="2:3" ht="12.75" customHeight="1">
      <c r="B221" s="44"/>
      <c r="C221" s="43"/>
    </row>
    <row r="222" spans="2:3" ht="12.75" customHeight="1">
      <c r="B222" s="44"/>
      <c r="C222" s="43"/>
    </row>
    <row r="223" spans="2:3" ht="12.75" customHeight="1">
      <c r="B223" s="44"/>
      <c r="C223" s="43"/>
    </row>
    <row r="224" spans="2:3" ht="12.75" customHeight="1">
      <c r="B224" s="44"/>
      <c r="C224" s="43"/>
    </row>
    <row r="225" spans="2:3" ht="12.75" customHeight="1">
      <c r="B225" s="44"/>
      <c r="C225" s="43"/>
    </row>
    <row r="226" spans="2:3" ht="12.75" customHeight="1">
      <c r="B226" s="44"/>
      <c r="C226" s="43"/>
    </row>
    <row r="227" spans="2:3" ht="12.75" customHeight="1">
      <c r="B227" s="44"/>
      <c r="C227" s="43"/>
    </row>
    <row r="228" spans="2:3" ht="12.75" customHeight="1">
      <c r="B228" s="44"/>
      <c r="C228" s="43"/>
    </row>
    <row r="229" spans="2:3" ht="12.75" customHeight="1">
      <c r="B229" s="44"/>
      <c r="C229" s="43"/>
    </row>
    <row r="230" spans="2:3" ht="12.75" customHeight="1">
      <c r="B230" s="44"/>
      <c r="C230" s="43"/>
    </row>
    <row r="231" spans="2:3" ht="12.75" customHeight="1">
      <c r="B231" s="44"/>
      <c r="C231" s="43"/>
    </row>
    <row r="232" spans="2:3" ht="12.75" customHeight="1">
      <c r="B232" s="44"/>
      <c r="C232" s="43"/>
    </row>
    <row r="233" spans="2:3" ht="12.75" customHeight="1">
      <c r="B233" s="44"/>
      <c r="C233" s="43"/>
    </row>
    <row r="234" spans="2:3" ht="12.75" customHeight="1">
      <c r="B234" s="44"/>
      <c r="C234" s="43"/>
    </row>
    <row r="235" spans="2:3" ht="12.75" customHeight="1">
      <c r="B235" s="44"/>
      <c r="C235" s="43"/>
    </row>
    <row r="236" spans="2:3" ht="12.75" customHeight="1">
      <c r="B236" s="44"/>
      <c r="C236" s="43"/>
    </row>
    <row r="237" spans="2:3" ht="12.75" customHeight="1">
      <c r="B237" s="44"/>
      <c r="C237" s="43"/>
    </row>
    <row r="238" spans="2:3" ht="12.75" customHeight="1">
      <c r="B238" s="44"/>
      <c r="C238" s="43"/>
    </row>
    <row r="239" spans="2:3" ht="12.75" customHeight="1">
      <c r="B239" s="44"/>
      <c r="C239" s="43"/>
    </row>
    <row r="240" spans="2:3" ht="12.75" customHeight="1">
      <c r="B240" s="44"/>
      <c r="C240" s="43"/>
    </row>
    <row r="241" spans="2:3" ht="12.75" customHeight="1">
      <c r="B241" s="44"/>
      <c r="C241" s="43"/>
    </row>
    <row r="242" spans="2:3" ht="12.75" customHeight="1">
      <c r="B242" s="44"/>
      <c r="C242" s="43"/>
    </row>
    <row r="243" spans="2:3" ht="12.75" customHeight="1">
      <c r="B243" s="44"/>
      <c r="C243" s="43"/>
    </row>
    <row r="244" spans="2:3" ht="12.75" customHeight="1">
      <c r="B244" s="44"/>
      <c r="C244" s="43"/>
    </row>
    <row r="245" spans="2:3" ht="12.75" customHeight="1">
      <c r="B245" s="44"/>
      <c r="C245" s="43"/>
    </row>
    <row r="246" spans="2:3" ht="12.75" customHeight="1">
      <c r="B246" s="44"/>
      <c r="C246" s="43"/>
    </row>
    <row r="247" spans="2:3" ht="12.75" customHeight="1">
      <c r="B247" s="44"/>
      <c r="C247" s="43"/>
    </row>
    <row r="248" spans="2:3" ht="12.75" customHeight="1">
      <c r="B248" s="44"/>
      <c r="C248" s="43"/>
    </row>
    <row r="249" spans="2:3" ht="12.75" customHeight="1">
      <c r="B249" s="44"/>
      <c r="C249" s="43"/>
    </row>
    <row r="250" spans="2:3" ht="12.75" customHeight="1">
      <c r="B250" s="44"/>
      <c r="C250" s="43"/>
    </row>
    <row r="251" spans="2:3" ht="12.75" customHeight="1">
      <c r="B251" s="44"/>
      <c r="C251" s="43"/>
    </row>
    <row r="252" spans="2:3" ht="12.75" customHeight="1">
      <c r="B252" s="44"/>
      <c r="C252" s="43"/>
    </row>
    <row r="253" spans="2:3" ht="12.75" customHeight="1">
      <c r="B253" s="44"/>
      <c r="C253" s="43"/>
    </row>
    <row r="254" spans="2:3" ht="12.75" customHeight="1">
      <c r="B254" s="44"/>
      <c r="C254" s="43"/>
    </row>
    <row r="255" spans="2:3" ht="12.75" customHeight="1">
      <c r="B255" s="44"/>
      <c r="C255" s="43"/>
    </row>
    <row r="256" spans="2:3" ht="12.75" customHeight="1">
      <c r="B256" s="44"/>
      <c r="C256" s="43"/>
    </row>
    <row r="257" spans="2:3" ht="12.75" customHeight="1">
      <c r="B257" s="44"/>
      <c r="C257" s="43"/>
    </row>
    <row r="258" spans="2:3" ht="12.75" customHeight="1">
      <c r="B258" s="44"/>
      <c r="C258" s="43"/>
    </row>
    <row r="259" spans="2:3" ht="12.75" customHeight="1">
      <c r="B259" s="44"/>
      <c r="C259" s="43"/>
    </row>
    <row r="260" spans="2:3" ht="12.75" customHeight="1">
      <c r="B260" s="44"/>
      <c r="C260" s="43"/>
    </row>
    <row r="261" spans="2:3" ht="12.75" customHeight="1">
      <c r="B261" s="44"/>
      <c r="C261" s="43"/>
    </row>
    <row r="262" spans="2:3" ht="12.75" customHeight="1">
      <c r="B262" s="44"/>
      <c r="C262" s="43"/>
    </row>
    <row r="263" spans="2:3" ht="12.75" customHeight="1">
      <c r="B263" s="44"/>
      <c r="C263" s="43"/>
    </row>
    <row r="264" spans="2:3" ht="12.75" customHeight="1">
      <c r="B264" s="44"/>
      <c r="C264" s="43"/>
    </row>
    <row r="265" spans="2:3" ht="12.75" customHeight="1">
      <c r="B265" s="44"/>
      <c r="C265" s="43"/>
    </row>
    <row r="266" spans="2:3" ht="12.75" customHeight="1">
      <c r="B266" s="44"/>
      <c r="C266" s="43"/>
    </row>
    <row r="267" spans="2:3" ht="12.75" customHeight="1">
      <c r="B267" s="44"/>
      <c r="C267" s="43"/>
    </row>
    <row r="268" spans="2:3" ht="12.75" customHeight="1">
      <c r="B268" s="44"/>
      <c r="C268" s="43"/>
    </row>
    <row r="269" spans="2:3" ht="12.75" customHeight="1">
      <c r="B269" s="44"/>
      <c r="C269" s="43"/>
    </row>
    <row r="270" spans="2:3" ht="12.75" customHeight="1">
      <c r="B270" s="44"/>
      <c r="C270" s="43"/>
    </row>
    <row r="271" spans="2:3" ht="12.75" customHeight="1">
      <c r="B271" s="44"/>
      <c r="C271" s="43"/>
    </row>
    <row r="272" spans="2:3" ht="12.75" customHeight="1">
      <c r="B272" s="44"/>
      <c r="C272" s="43"/>
    </row>
    <row r="273" spans="2:3" ht="12.75" customHeight="1">
      <c r="B273" s="44"/>
      <c r="C273" s="43"/>
    </row>
    <row r="274" spans="2:3" ht="12.75" customHeight="1">
      <c r="B274" s="44"/>
      <c r="C274" s="43"/>
    </row>
    <row r="275" spans="2:3" ht="12.75" customHeight="1">
      <c r="B275" s="44"/>
      <c r="C275" s="43"/>
    </row>
    <row r="276" spans="2:3" ht="12.75" customHeight="1">
      <c r="B276" s="44"/>
      <c r="C276" s="43"/>
    </row>
    <row r="277" spans="2:3" ht="12.75" customHeight="1">
      <c r="B277" s="44"/>
      <c r="C277" s="43"/>
    </row>
    <row r="278" spans="2:3" ht="12.75" customHeight="1">
      <c r="B278" s="44"/>
      <c r="C278" s="43"/>
    </row>
    <row r="279" spans="2:3" ht="12.75" customHeight="1">
      <c r="B279" s="44"/>
      <c r="C279" s="43"/>
    </row>
    <row r="280" spans="2:3" ht="12.75" customHeight="1">
      <c r="B280" s="44"/>
      <c r="C280" s="43"/>
    </row>
    <row r="281" spans="2:3" ht="12.75" customHeight="1">
      <c r="B281" s="44"/>
      <c r="C281" s="43"/>
    </row>
    <row r="282" spans="2:3" ht="12.75" customHeight="1">
      <c r="B282" s="44"/>
      <c r="C282" s="43"/>
    </row>
    <row r="283" spans="2:3" ht="12.75" customHeight="1">
      <c r="B283" s="44"/>
      <c r="C283" s="43"/>
    </row>
    <row r="284" spans="2:3" ht="12.75" customHeight="1">
      <c r="B284" s="44"/>
      <c r="C284" s="43"/>
    </row>
    <row r="285" spans="2:3" ht="12.75" customHeight="1">
      <c r="B285" s="44"/>
      <c r="C285" s="43"/>
    </row>
    <row r="286" spans="2:3" ht="12.75" customHeight="1">
      <c r="B286" s="44"/>
      <c r="C286" s="43"/>
    </row>
    <row r="287" spans="2:3" ht="12.75" customHeight="1">
      <c r="B287" s="44"/>
      <c r="C287" s="43"/>
    </row>
    <row r="288" spans="2:3" ht="12.75" customHeight="1">
      <c r="B288" s="44"/>
      <c r="C288" s="43"/>
    </row>
    <row r="289" spans="2:3" ht="12.75" customHeight="1">
      <c r="B289" s="44"/>
      <c r="C289" s="43"/>
    </row>
    <row r="290" spans="2:3" ht="12.75" customHeight="1">
      <c r="B290" s="44"/>
      <c r="C290" s="43"/>
    </row>
    <row r="291" spans="2:3" ht="12.75" customHeight="1">
      <c r="B291" s="44"/>
      <c r="C291" s="43"/>
    </row>
    <row r="292" spans="2:3" ht="12.75" customHeight="1">
      <c r="B292" s="44"/>
      <c r="C292" s="43"/>
    </row>
    <row r="293" spans="2:3" ht="12.75" customHeight="1">
      <c r="B293" s="44"/>
      <c r="C293" s="43"/>
    </row>
    <row r="294" spans="2:3" ht="12.75" customHeight="1">
      <c r="B294" s="44"/>
      <c r="C294" s="43"/>
    </row>
    <row r="295" spans="2:3" ht="12.75" customHeight="1">
      <c r="B295" s="44"/>
      <c r="C295" s="43"/>
    </row>
    <row r="296" spans="2:3" ht="12.75" customHeight="1">
      <c r="B296" s="44"/>
      <c r="C296" s="43"/>
    </row>
    <row r="297" spans="2:3" ht="12.75" customHeight="1">
      <c r="B297" s="44"/>
      <c r="C297" s="43"/>
    </row>
    <row r="298" spans="2:3" ht="12.75" customHeight="1">
      <c r="B298" s="44"/>
      <c r="C298" s="43"/>
    </row>
    <row r="299" spans="2:3" ht="12.75" customHeight="1">
      <c r="B299" s="44"/>
      <c r="C299" s="43"/>
    </row>
    <row r="300" spans="2:3" ht="12.75" customHeight="1">
      <c r="B300" s="44"/>
      <c r="C300" s="43"/>
    </row>
    <row r="301" spans="2:3" ht="12.75" customHeight="1">
      <c r="B301" s="44"/>
      <c r="C301" s="43"/>
    </row>
    <row r="302" spans="2:3" ht="12.75" customHeight="1">
      <c r="B302" s="44"/>
      <c r="C302" s="43"/>
    </row>
    <row r="303" spans="2:3" ht="12.75" customHeight="1">
      <c r="B303" s="44"/>
      <c r="C303" s="43"/>
    </row>
    <row r="304" spans="2:3" ht="12.75" customHeight="1">
      <c r="B304" s="44"/>
      <c r="C304" s="43"/>
    </row>
    <row r="305" spans="2:3" ht="12.75" customHeight="1">
      <c r="B305" s="44"/>
      <c r="C305" s="43"/>
    </row>
    <row r="306" spans="2:3" ht="12.75" customHeight="1">
      <c r="B306" s="44"/>
      <c r="C306" s="43"/>
    </row>
    <row r="307" spans="2:3" ht="12.75" customHeight="1">
      <c r="B307" s="44"/>
      <c r="C307" s="43"/>
    </row>
    <row r="308" spans="2:3" ht="12.75" customHeight="1">
      <c r="B308" s="44"/>
      <c r="C308" s="43"/>
    </row>
    <row r="309" spans="2:3" ht="12.75" customHeight="1">
      <c r="B309" s="44"/>
      <c r="C309" s="43"/>
    </row>
    <row r="310" spans="2:3" ht="12.75" customHeight="1">
      <c r="B310" s="44"/>
      <c r="C310" s="43"/>
    </row>
    <row r="311" spans="2:3" ht="12.75" customHeight="1">
      <c r="B311" s="44"/>
      <c r="C311" s="43"/>
    </row>
    <row r="312" spans="2:3" ht="12.75" customHeight="1">
      <c r="B312" s="44"/>
      <c r="C312" s="43"/>
    </row>
    <row r="313" spans="2:3" ht="12.75" customHeight="1">
      <c r="B313" s="44"/>
      <c r="C313" s="43"/>
    </row>
    <row r="314" spans="2:3" ht="12.75" customHeight="1">
      <c r="B314" s="44"/>
      <c r="C314" s="43"/>
    </row>
    <row r="315" spans="2:3" ht="12.75" customHeight="1">
      <c r="B315" s="44"/>
      <c r="C315" s="43"/>
    </row>
    <row r="316" spans="2:3" ht="12.75" customHeight="1">
      <c r="B316" s="44"/>
      <c r="C316" s="43"/>
    </row>
    <row r="317" spans="2:3" ht="12.75" customHeight="1">
      <c r="B317" s="44"/>
      <c r="C317" s="43"/>
    </row>
    <row r="318" spans="2:3" ht="12.75" customHeight="1">
      <c r="B318" s="44"/>
      <c r="C318" s="43"/>
    </row>
    <row r="319" spans="2:3" ht="12.75" customHeight="1">
      <c r="B319" s="44"/>
      <c r="C319" s="43"/>
    </row>
    <row r="320" spans="2:3" ht="12.75" customHeight="1">
      <c r="B320" s="44"/>
      <c r="C320" s="43"/>
    </row>
    <row r="321" spans="2:3" ht="12.75" customHeight="1">
      <c r="B321" s="44"/>
      <c r="C321" s="43"/>
    </row>
    <row r="322" spans="2:3" ht="12.75" customHeight="1">
      <c r="B322" s="44"/>
      <c r="C322" s="43"/>
    </row>
    <row r="323" spans="2:3" ht="12.75" customHeight="1">
      <c r="B323" s="44"/>
      <c r="C323" s="43"/>
    </row>
    <row r="324" spans="2:3" ht="12.75" customHeight="1">
      <c r="B324" s="44"/>
      <c r="C324" s="43"/>
    </row>
    <row r="325" spans="2:3" ht="12.75" customHeight="1">
      <c r="B325" s="44"/>
      <c r="C325" s="43"/>
    </row>
    <row r="326" spans="2:3" ht="12.75" customHeight="1">
      <c r="B326" s="44"/>
      <c r="C326" s="43"/>
    </row>
    <row r="327" spans="2:3" ht="12.75" customHeight="1">
      <c r="B327" s="44"/>
      <c r="C327" s="43"/>
    </row>
    <row r="328" spans="2:3" ht="12.75" customHeight="1">
      <c r="B328" s="44"/>
      <c r="C328" s="43"/>
    </row>
    <row r="329" spans="2:3" ht="12.75" customHeight="1">
      <c r="B329" s="44"/>
      <c r="C329" s="43"/>
    </row>
    <row r="330" spans="2:3" ht="12.75" customHeight="1">
      <c r="B330" s="44"/>
      <c r="C330" s="43"/>
    </row>
    <row r="331" spans="2:3" ht="12.75" customHeight="1">
      <c r="B331" s="44"/>
      <c r="C331" s="43"/>
    </row>
    <row r="332" spans="2:3" ht="12.75" customHeight="1">
      <c r="B332" s="44"/>
      <c r="C332" s="43"/>
    </row>
    <row r="333" spans="2:3" ht="12.75" customHeight="1">
      <c r="B333" s="44"/>
      <c r="C333" s="43"/>
    </row>
    <row r="334" spans="2:3" ht="12.75" customHeight="1">
      <c r="B334" s="44"/>
      <c r="C334" s="43"/>
    </row>
    <row r="335" spans="2:3" ht="12.75" customHeight="1">
      <c r="B335" s="44"/>
      <c r="C335" s="43"/>
    </row>
    <row r="336" spans="2:3" ht="12.75" customHeight="1">
      <c r="B336" s="44"/>
      <c r="C336" s="43"/>
    </row>
    <row r="337" spans="2:3" ht="12.75" customHeight="1">
      <c r="B337" s="44"/>
      <c r="C337" s="43"/>
    </row>
    <row r="338" spans="2:3" ht="12.75" customHeight="1">
      <c r="B338" s="44"/>
      <c r="C338" s="43"/>
    </row>
    <row r="339" spans="2:3" ht="12.75" customHeight="1">
      <c r="B339" s="44"/>
      <c r="C339" s="43"/>
    </row>
    <row r="340" spans="2:3" ht="12.75" customHeight="1">
      <c r="B340" s="44"/>
      <c r="C340" s="43"/>
    </row>
    <row r="341" spans="2:3" ht="12.75" customHeight="1">
      <c r="B341" s="44"/>
      <c r="C341" s="43"/>
    </row>
    <row r="342" spans="2:3" ht="12.75" customHeight="1">
      <c r="B342" s="44"/>
      <c r="C342" s="43"/>
    </row>
    <row r="343" spans="2:3" ht="12.75" customHeight="1">
      <c r="B343" s="44"/>
      <c r="C343" s="43"/>
    </row>
    <row r="344" spans="2:3" ht="12.75" customHeight="1">
      <c r="B344" s="44"/>
      <c r="C344" s="43"/>
    </row>
    <row r="345" spans="2:3" ht="12.75" customHeight="1">
      <c r="B345" s="44"/>
      <c r="C345" s="43"/>
    </row>
    <row r="346" spans="2:3" ht="12.75" customHeight="1">
      <c r="B346" s="44"/>
      <c r="C346" s="43"/>
    </row>
    <row r="347" spans="2:3" ht="12.75" customHeight="1">
      <c r="B347" s="44"/>
      <c r="C347" s="43"/>
    </row>
    <row r="348" spans="2:3" ht="12.75" customHeight="1">
      <c r="B348" s="44"/>
      <c r="C348" s="43"/>
    </row>
    <row r="349" spans="2:3" ht="12.75" customHeight="1">
      <c r="B349" s="44"/>
      <c r="C349" s="43"/>
    </row>
    <row r="350" spans="2:3" ht="12.75" customHeight="1">
      <c r="B350" s="44"/>
      <c r="C350" s="43"/>
    </row>
    <row r="351" spans="2:3" ht="12.75" customHeight="1">
      <c r="B351" s="44"/>
      <c r="C351" s="43"/>
    </row>
    <row r="352" spans="2:3" ht="12.75" customHeight="1">
      <c r="B352" s="44"/>
      <c r="C352" s="43"/>
    </row>
    <row r="353" spans="2:3" ht="12.75" customHeight="1">
      <c r="B353" s="44"/>
      <c r="C353" s="43"/>
    </row>
    <row r="354" spans="2:3" ht="12.75" customHeight="1">
      <c r="B354" s="44"/>
      <c r="C354" s="43"/>
    </row>
    <row r="355" spans="2:3" ht="12.75" customHeight="1">
      <c r="B355" s="44"/>
      <c r="C355" s="43"/>
    </row>
    <row r="356" spans="2:3" ht="12.75" customHeight="1">
      <c r="B356" s="44"/>
      <c r="C356" s="43"/>
    </row>
    <row r="357" spans="2:3" ht="12.75" customHeight="1">
      <c r="B357" s="44"/>
      <c r="C357" s="43"/>
    </row>
    <row r="358" spans="2:3" ht="12.75" customHeight="1">
      <c r="B358" s="44"/>
      <c r="C358" s="43"/>
    </row>
    <row r="359" spans="2:3" ht="12.75" customHeight="1">
      <c r="B359" s="44"/>
      <c r="C359" s="43"/>
    </row>
    <row r="360" spans="2:3" ht="12.75" customHeight="1">
      <c r="B360" s="44"/>
      <c r="C360" s="43"/>
    </row>
    <row r="361" spans="2:3" ht="12.75" customHeight="1">
      <c r="B361" s="44"/>
      <c r="C361" s="43"/>
    </row>
    <row r="362" spans="2:3" ht="12.75" customHeight="1">
      <c r="B362" s="44"/>
      <c r="C362" s="43"/>
    </row>
    <row r="363" spans="2:3" ht="12.75" customHeight="1">
      <c r="B363" s="44"/>
      <c r="C363" s="43"/>
    </row>
    <row r="364" spans="2:3" ht="12.75" customHeight="1">
      <c r="B364" s="44"/>
      <c r="C364" s="43"/>
    </row>
    <row r="365" spans="2:3" ht="12.75" customHeight="1">
      <c r="B365" s="44"/>
      <c r="C365" s="43"/>
    </row>
    <row r="366" spans="2:3" ht="12.75" customHeight="1">
      <c r="B366" s="44"/>
      <c r="C366" s="43"/>
    </row>
    <row r="367" spans="2:3" ht="12.75" customHeight="1">
      <c r="B367" s="44"/>
      <c r="C367" s="43"/>
    </row>
    <row r="368" spans="2:3" ht="12.75" customHeight="1">
      <c r="B368" s="44"/>
      <c r="C368" s="43"/>
    </row>
    <row r="369" spans="2:3" ht="12.75" customHeight="1">
      <c r="B369" s="44"/>
      <c r="C369" s="43"/>
    </row>
    <row r="370" spans="2:3" ht="12.75" customHeight="1">
      <c r="B370" s="44"/>
      <c r="C370" s="43"/>
    </row>
    <row r="371" spans="2:3" ht="12.75" customHeight="1">
      <c r="B371" s="44"/>
      <c r="C371" s="43"/>
    </row>
    <row r="372" spans="2:3" ht="12.75" customHeight="1">
      <c r="B372" s="44"/>
      <c r="C372" s="43"/>
    </row>
    <row r="373" spans="2:3" ht="12.75" customHeight="1">
      <c r="B373" s="44"/>
      <c r="C373" s="43"/>
    </row>
    <row r="374" spans="2:3" ht="12.75" customHeight="1">
      <c r="B374" s="44"/>
      <c r="C374" s="43"/>
    </row>
    <row r="375" spans="2:3" ht="12.75" customHeight="1">
      <c r="B375" s="44"/>
      <c r="C375" s="43"/>
    </row>
    <row r="376" spans="2:3" ht="12.75" customHeight="1">
      <c r="B376" s="44"/>
      <c r="C376" s="43"/>
    </row>
    <row r="377" spans="2:3" ht="12.75" customHeight="1">
      <c r="B377" s="44"/>
      <c r="C377" s="43"/>
    </row>
    <row r="378" spans="2:3" ht="12.75" customHeight="1">
      <c r="B378" s="44"/>
      <c r="C378" s="43"/>
    </row>
    <row r="379" spans="2:3" ht="12.75" customHeight="1">
      <c r="B379" s="44"/>
      <c r="C379" s="43"/>
    </row>
    <row r="380" spans="2:3" ht="12.75" customHeight="1">
      <c r="B380" s="44"/>
      <c r="C380" s="43"/>
    </row>
    <row r="381" spans="2:3" ht="12.75" customHeight="1">
      <c r="B381" s="44"/>
      <c r="C381" s="43"/>
    </row>
    <row r="382" spans="2:3" ht="12.75" customHeight="1">
      <c r="B382" s="44"/>
      <c r="C382" s="43"/>
    </row>
    <row r="383" spans="2:3" ht="12.75" customHeight="1">
      <c r="B383" s="44"/>
      <c r="C383" s="43"/>
    </row>
    <row r="384" spans="2:3" ht="12.75" customHeight="1">
      <c r="B384" s="44"/>
      <c r="C384" s="43"/>
    </row>
    <row r="385" spans="2:3" ht="12.75" customHeight="1">
      <c r="B385" s="44"/>
      <c r="C385" s="43"/>
    </row>
    <row r="386" spans="2:3" ht="12.75" customHeight="1">
      <c r="B386" s="44"/>
      <c r="C386" s="43"/>
    </row>
    <row r="387" spans="2:3" ht="12.75" customHeight="1">
      <c r="B387" s="44"/>
      <c r="C387" s="43"/>
    </row>
    <row r="388" spans="2:3" ht="12.75" customHeight="1">
      <c r="B388" s="44"/>
      <c r="C388" s="43"/>
    </row>
    <row r="389" spans="2:3" ht="12.75" customHeight="1">
      <c r="B389" s="44"/>
      <c r="C389" s="43"/>
    </row>
    <row r="390" spans="2:3" ht="12.75" customHeight="1">
      <c r="B390" s="44"/>
      <c r="C390" s="43"/>
    </row>
    <row r="391" spans="2:3" ht="12.75" customHeight="1">
      <c r="B391" s="44"/>
      <c r="C391" s="43"/>
    </row>
    <row r="392" spans="2:3" ht="12.75" customHeight="1">
      <c r="B392" s="44"/>
      <c r="C392" s="43"/>
    </row>
    <row r="393" spans="2:3" ht="12.75" customHeight="1">
      <c r="B393" s="44"/>
      <c r="C393" s="43"/>
    </row>
    <row r="394" spans="2:3" ht="12.75" customHeight="1">
      <c r="B394" s="44"/>
      <c r="C394" s="43"/>
    </row>
    <row r="395" spans="2:3" ht="12.75" customHeight="1">
      <c r="B395" s="44"/>
      <c r="C395" s="43"/>
    </row>
    <row r="396" spans="2:3" ht="12.75" customHeight="1">
      <c r="B396" s="44"/>
      <c r="C396" s="43"/>
    </row>
    <row r="397" spans="2:3" ht="12.75" customHeight="1">
      <c r="B397" s="44"/>
      <c r="C397" s="43"/>
    </row>
    <row r="398" spans="2:3" ht="12.75" customHeight="1">
      <c r="B398" s="44"/>
      <c r="C398" s="43"/>
    </row>
    <row r="399" spans="2:3" ht="12.75" customHeight="1">
      <c r="B399" s="44"/>
      <c r="C399" s="43"/>
    </row>
    <row r="400" spans="2:3" ht="12.75" customHeight="1">
      <c r="B400" s="44"/>
      <c r="C400" s="43"/>
    </row>
    <row r="401" spans="2:3" ht="12.75" customHeight="1">
      <c r="B401" s="44"/>
      <c r="C401" s="43"/>
    </row>
    <row r="402" spans="2:3" ht="12.75" customHeight="1">
      <c r="B402" s="44"/>
      <c r="C402" s="43"/>
    </row>
    <row r="403" spans="2:3" ht="12.75" customHeight="1">
      <c r="B403" s="44"/>
      <c r="C403" s="43"/>
    </row>
    <row r="404" spans="2:3" ht="12.75" customHeight="1">
      <c r="B404" s="44"/>
      <c r="C404" s="43"/>
    </row>
    <row r="405" spans="2:3" ht="12.75" customHeight="1">
      <c r="B405" s="44"/>
      <c r="C405" s="43"/>
    </row>
    <row r="406" spans="2:3" ht="12.75" customHeight="1">
      <c r="B406" s="44"/>
      <c r="C406" s="43"/>
    </row>
    <row r="407" spans="2:3" ht="12.75" customHeight="1">
      <c r="B407" s="44"/>
      <c r="C407" s="43"/>
    </row>
    <row r="408" spans="2:3" ht="12.75" customHeight="1">
      <c r="B408" s="44"/>
      <c r="C408" s="43"/>
    </row>
    <row r="409" spans="2:3" ht="12.75" customHeight="1">
      <c r="B409" s="44"/>
      <c r="C409" s="43"/>
    </row>
    <row r="410" spans="2:3" ht="12.75" customHeight="1">
      <c r="B410" s="44"/>
      <c r="C410" s="43"/>
    </row>
    <row r="411" spans="2:3" ht="12.75" customHeight="1">
      <c r="B411" s="44"/>
      <c r="C411" s="43"/>
    </row>
    <row r="412" spans="2:3" ht="12.75" customHeight="1">
      <c r="B412" s="44"/>
      <c r="C412" s="43"/>
    </row>
    <row r="413" spans="2:3" ht="12.75" customHeight="1">
      <c r="B413" s="44"/>
      <c r="C413" s="43"/>
    </row>
    <row r="414" spans="2:3" ht="12.75" customHeight="1">
      <c r="B414" s="44"/>
      <c r="C414" s="43"/>
    </row>
    <row r="415" spans="2:3" ht="12.75" customHeight="1">
      <c r="B415" s="44"/>
      <c r="C415" s="43"/>
    </row>
    <row r="416" spans="2:3" ht="12.75" customHeight="1">
      <c r="B416" s="44"/>
      <c r="C416" s="43"/>
    </row>
    <row r="417" spans="2:3" ht="12.75" customHeight="1">
      <c r="B417" s="44"/>
      <c r="C417" s="43"/>
    </row>
    <row r="418" spans="2:3" ht="12.75" customHeight="1">
      <c r="B418" s="44"/>
      <c r="C418" s="43"/>
    </row>
    <row r="419" spans="2:3" ht="12.75" customHeight="1">
      <c r="B419" s="44"/>
      <c r="C419" s="43"/>
    </row>
    <row r="420" spans="2:3" ht="12.75" customHeight="1">
      <c r="B420" s="44"/>
      <c r="C420" s="43"/>
    </row>
    <row r="421" spans="2:3" ht="12.75" customHeight="1">
      <c r="B421" s="44"/>
      <c r="C421" s="43"/>
    </row>
    <row r="422" spans="2:3" ht="12.75" customHeight="1">
      <c r="B422" s="44"/>
      <c r="C422" s="43"/>
    </row>
    <row r="423" spans="2:3" ht="12.75" customHeight="1">
      <c r="B423" s="44"/>
      <c r="C423" s="43"/>
    </row>
    <row r="424" spans="2:3" ht="12.75" customHeight="1">
      <c r="B424" s="44"/>
      <c r="C424" s="43"/>
    </row>
    <row r="425" spans="2:3" ht="12.75" customHeight="1">
      <c r="B425" s="44"/>
      <c r="C425" s="43"/>
    </row>
    <row r="426" spans="2:3" ht="12.75" customHeight="1">
      <c r="B426" s="44"/>
      <c r="C426" s="43"/>
    </row>
    <row r="427" spans="2:3" ht="12.75" customHeight="1">
      <c r="B427" s="44"/>
      <c r="C427" s="43"/>
    </row>
    <row r="428" spans="2:3" ht="12.75" customHeight="1">
      <c r="B428" s="44"/>
      <c r="C428" s="43"/>
    </row>
    <row r="429" spans="2:3" ht="12.75" customHeight="1">
      <c r="B429" s="44"/>
      <c r="C429" s="43"/>
    </row>
    <row r="430" spans="2:3" ht="12.75" customHeight="1">
      <c r="B430" s="44"/>
      <c r="C430" s="43"/>
    </row>
    <row r="431" spans="2:3" ht="12.75" customHeight="1">
      <c r="B431" s="44"/>
      <c r="C431" s="43"/>
    </row>
    <row r="432" spans="2:3" ht="12.75" customHeight="1">
      <c r="B432" s="44"/>
      <c r="C432" s="43"/>
    </row>
    <row r="433" spans="2:3" ht="12.75" customHeight="1">
      <c r="B433" s="44"/>
      <c r="C433" s="43"/>
    </row>
    <row r="434" spans="2:3" ht="12.75" customHeight="1">
      <c r="B434" s="44"/>
      <c r="C434" s="43"/>
    </row>
    <row r="435" spans="2:3" ht="12.75" customHeight="1">
      <c r="B435" s="44"/>
      <c r="C435" s="43"/>
    </row>
    <row r="436" spans="2:3" ht="12.75" customHeight="1">
      <c r="B436" s="44"/>
      <c r="C436" s="43"/>
    </row>
    <row r="437" spans="2:3" ht="12.75" customHeight="1">
      <c r="B437" s="44"/>
      <c r="C437" s="43"/>
    </row>
    <row r="438" spans="2:3" ht="12.75" customHeight="1">
      <c r="B438" s="44"/>
      <c r="C438" s="43"/>
    </row>
    <row r="439" spans="2:3" ht="12.75" customHeight="1">
      <c r="B439" s="44"/>
      <c r="C439" s="43"/>
    </row>
    <row r="440" spans="2:3" ht="12.75" customHeight="1">
      <c r="B440" s="44"/>
      <c r="C440" s="43"/>
    </row>
    <row r="441" spans="2:3" ht="12.75" customHeight="1">
      <c r="B441" s="44"/>
      <c r="C441" s="43"/>
    </row>
    <row r="442" spans="2:3" ht="12.75" customHeight="1">
      <c r="B442" s="44"/>
      <c r="C442" s="43"/>
    </row>
    <row r="443" spans="2:3" ht="12.75" customHeight="1">
      <c r="B443" s="44"/>
      <c r="C443" s="43"/>
    </row>
    <row r="444" spans="2:3" ht="12.75" customHeight="1">
      <c r="B444" s="44"/>
      <c r="C444" s="43"/>
    </row>
    <row r="445" spans="2:3" ht="12.75" customHeight="1">
      <c r="B445" s="44"/>
      <c r="C445" s="43"/>
    </row>
    <row r="446" spans="2:3" ht="12.75" customHeight="1">
      <c r="B446" s="44"/>
      <c r="C446" s="43"/>
    </row>
    <row r="447" spans="2:3" ht="12.75" customHeight="1">
      <c r="B447" s="44"/>
      <c r="C447" s="43"/>
    </row>
    <row r="448" spans="2:3" ht="12.75" customHeight="1">
      <c r="B448" s="44"/>
      <c r="C448" s="43"/>
    </row>
    <row r="449" spans="2:3" ht="12.75" customHeight="1">
      <c r="B449" s="44"/>
      <c r="C449" s="43"/>
    </row>
    <row r="450" spans="2:3" ht="12.75" customHeight="1">
      <c r="B450" s="44"/>
      <c r="C450" s="43"/>
    </row>
    <row r="451" spans="2:3" ht="12.75" customHeight="1">
      <c r="B451" s="44"/>
      <c r="C451" s="43"/>
    </row>
    <row r="452" spans="2:3" ht="12.75" customHeight="1">
      <c r="B452" s="44"/>
      <c r="C452" s="43"/>
    </row>
    <row r="453" spans="2:3" ht="12.75" customHeight="1">
      <c r="B453" s="44"/>
      <c r="C453" s="43"/>
    </row>
    <row r="454" spans="2:3" ht="12.75" customHeight="1">
      <c r="B454" s="44"/>
      <c r="C454" s="43"/>
    </row>
    <row r="455" spans="2:3" ht="12.75" customHeight="1">
      <c r="B455" s="44"/>
      <c r="C455" s="43"/>
    </row>
    <row r="456" spans="2:3" ht="12.75" customHeight="1">
      <c r="B456" s="44"/>
      <c r="C456" s="43"/>
    </row>
    <row r="457" spans="2:3" ht="12.75" customHeight="1">
      <c r="B457" s="44"/>
      <c r="C457" s="43"/>
    </row>
    <row r="458" spans="2:3" ht="12.75" customHeight="1">
      <c r="B458" s="44"/>
      <c r="C458" s="43"/>
    </row>
    <row r="459" spans="2:3" ht="12.75" customHeight="1">
      <c r="B459" s="44"/>
      <c r="C459" s="43"/>
    </row>
    <row r="460" spans="2:3" ht="12.75" customHeight="1">
      <c r="B460" s="44"/>
      <c r="C460" s="43"/>
    </row>
    <row r="461" spans="2:3" ht="12.75" customHeight="1">
      <c r="B461" s="44"/>
      <c r="C461" s="43"/>
    </row>
    <row r="462" spans="2:3" ht="12.75" customHeight="1">
      <c r="B462" s="44"/>
      <c r="C462" s="43"/>
    </row>
    <row r="463" spans="2:3" ht="12.75" customHeight="1">
      <c r="B463" s="44"/>
      <c r="C463" s="43"/>
    </row>
    <row r="464" spans="2:3" ht="12.75" customHeight="1">
      <c r="B464" s="44"/>
      <c r="C464" s="43"/>
    </row>
    <row r="465" spans="2:3" ht="12.75" customHeight="1">
      <c r="B465" s="44"/>
      <c r="C465" s="43"/>
    </row>
    <row r="466" spans="2:3" ht="12.75" customHeight="1">
      <c r="B466" s="44"/>
      <c r="C466" s="43"/>
    </row>
    <row r="467" spans="2:3" ht="12.75" customHeight="1">
      <c r="B467" s="44"/>
      <c r="C467" s="43"/>
    </row>
    <row r="468" spans="2:3" ht="12.75" customHeight="1">
      <c r="B468" s="44"/>
      <c r="C468" s="43"/>
    </row>
    <row r="469" spans="2:3" ht="12.75" customHeight="1">
      <c r="B469" s="44"/>
      <c r="C469" s="43"/>
    </row>
    <row r="470" spans="2:3" ht="12.75" customHeight="1">
      <c r="B470" s="44"/>
      <c r="C470" s="43"/>
    </row>
    <row r="471" spans="2:3" ht="12.75" customHeight="1">
      <c r="B471" s="44"/>
      <c r="C471" s="43"/>
    </row>
    <row r="472" spans="2:3" ht="12.75" customHeight="1">
      <c r="B472" s="44"/>
      <c r="C472" s="43"/>
    </row>
    <row r="473" spans="2:3" ht="12.75" customHeight="1">
      <c r="B473" s="44"/>
      <c r="C473" s="43"/>
    </row>
    <row r="474" spans="2:3" ht="12.75" customHeight="1">
      <c r="B474" s="44"/>
      <c r="C474" s="43"/>
    </row>
    <row r="475" spans="2:3" ht="12.75" customHeight="1">
      <c r="B475" s="44"/>
      <c r="C475" s="43"/>
    </row>
    <row r="476" spans="2:3" ht="12.75" customHeight="1">
      <c r="B476" s="44"/>
      <c r="C476" s="43"/>
    </row>
    <row r="477" spans="2:3" ht="12.75" customHeight="1">
      <c r="B477" s="44"/>
      <c r="C477" s="43"/>
    </row>
    <row r="478" spans="2:3" ht="12.75" customHeight="1">
      <c r="B478" s="44"/>
      <c r="C478" s="43"/>
    </row>
    <row r="479" spans="2:3" ht="12.75" customHeight="1">
      <c r="B479" s="44"/>
      <c r="C479" s="43"/>
    </row>
    <row r="480" spans="2:3" ht="12.75" customHeight="1">
      <c r="B480" s="44"/>
      <c r="C480" s="43"/>
    </row>
    <row r="481" spans="2:3" ht="12.75" customHeight="1">
      <c r="B481" s="44"/>
      <c r="C481" s="43"/>
    </row>
    <row r="482" spans="2:3" ht="12.75" customHeight="1">
      <c r="B482" s="44"/>
      <c r="C482" s="43"/>
    </row>
    <row r="483" spans="2:3" ht="12.75" customHeight="1">
      <c r="B483" s="44"/>
      <c r="C483" s="43"/>
    </row>
    <row r="484" spans="2:3" ht="12.75" customHeight="1">
      <c r="B484" s="44"/>
      <c r="C484" s="43"/>
    </row>
    <row r="485" spans="2:3" ht="12.75" customHeight="1">
      <c r="B485" s="44"/>
      <c r="C485" s="43"/>
    </row>
    <row r="486" spans="2:3" ht="12.75" customHeight="1">
      <c r="B486" s="44"/>
      <c r="C486" s="43"/>
    </row>
    <row r="487" spans="2:3" ht="12.75" customHeight="1">
      <c r="B487" s="44"/>
      <c r="C487" s="43"/>
    </row>
    <row r="488" spans="2:3" ht="12.75" customHeight="1">
      <c r="B488" s="44"/>
      <c r="C488" s="43"/>
    </row>
    <row r="489" spans="2:3" ht="12.75" customHeight="1">
      <c r="B489" s="44"/>
      <c r="C489" s="43"/>
    </row>
    <row r="490" spans="2:3" ht="12.75" customHeight="1">
      <c r="B490" s="44"/>
      <c r="C490" s="43"/>
    </row>
    <row r="491" spans="2:3" ht="12.75" customHeight="1">
      <c r="B491" s="44"/>
      <c r="C491" s="43"/>
    </row>
    <row r="492" spans="2:3" ht="12.75" customHeight="1">
      <c r="B492" s="44"/>
      <c r="C492" s="43"/>
    </row>
    <row r="493" spans="2:3" ht="12.75" customHeight="1">
      <c r="B493" s="44"/>
      <c r="C493" s="43"/>
    </row>
    <row r="494" spans="2:3" ht="12.75" customHeight="1">
      <c r="B494" s="44"/>
      <c r="C494" s="43"/>
    </row>
    <row r="495" spans="2:3" ht="12.75" customHeight="1">
      <c r="B495" s="44"/>
      <c r="C495" s="43"/>
    </row>
    <row r="496" spans="2:3" ht="12.75" customHeight="1">
      <c r="B496" s="44"/>
      <c r="C496" s="43"/>
    </row>
    <row r="497" spans="2:3" ht="12.75" customHeight="1">
      <c r="B497" s="44"/>
      <c r="C497" s="43"/>
    </row>
    <row r="498" spans="2:3" ht="12.75" customHeight="1">
      <c r="B498" s="44"/>
      <c r="C498" s="43"/>
    </row>
    <row r="499" spans="2:3" ht="12.75" customHeight="1">
      <c r="B499" s="44"/>
      <c r="C499" s="43"/>
    </row>
    <row r="500" spans="2:3" ht="12.75" customHeight="1">
      <c r="B500" s="44"/>
      <c r="C500" s="43"/>
    </row>
    <row r="501" spans="2:3" ht="12.75" customHeight="1">
      <c r="B501" s="44"/>
      <c r="C501" s="43"/>
    </row>
    <row r="502" spans="2:3" ht="12.75" customHeight="1">
      <c r="B502" s="44"/>
      <c r="C502" s="43"/>
    </row>
    <row r="503" spans="2:3" ht="12.75" customHeight="1">
      <c r="B503" s="44"/>
      <c r="C503" s="43"/>
    </row>
    <row r="504" spans="2:3" ht="12.75" customHeight="1">
      <c r="B504" s="44"/>
      <c r="C504" s="43"/>
    </row>
    <row r="505" spans="2:3" ht="12.75" customHeight="1">
      <c r="B505" s="44"/>
      <c r="C505" s="43"/>
    </row>
    <row r="506" spans="2:3" ht="12.75" customHeight="1">
      <c r="B506" s="44"/>
      <c r="C506" s="43"/>
    </row>
    <row r="507" spans="2:3" ht="12.75" customHeight="1">
      <c r="B507" s="44"/>
      <c r="C507" s="43"/>
    </row>
    <row r="508" spans="2:3" ht="12.75" customHeight="1">
      <c r="B508" s="44"/>
      <c r="C508" s="43"/>
    </row>
    <row r="509" spans="2:3" ht="12.75" customHeight="1">
      <c r="B509" s="44"/>
      <c r="C509" s="43"/>
    </row>
    <row r="510" spans="2:3" ht="12.75" customHeight="1">
      <c r="B510" s="44"/>
      <c r="C510" s="43"/>
    </row>
    <row r="511" spans="2:3" ht="12.75" customHeight="1">
      <c r="B511" s="44"/>
      <c r="C511" s="43"/>
    </row>
    <row r="512" spans="2:3" ht="12.75" customHeight="1">
      <c r="B512" s="44"/>
      <c r="C512" s="43"/>
    </row>
    <row r="513" spans="2:3" ht="12.75" customHeight="1">
      <c r="B513" s="44"/>
      <c r="C513" s="43"/>
    </row>
    <row r="514" spans="2:3" ht="12.75" customHeight="1">
      <c r="B514" s="44"/>
      <c r="C514" s="43"/>
    </row>
    <row r="515" spans="2:3" ht="12.75" customHeight="1">
      <c r="B515" s="44"/>
      <c r="C515" s="43"/>
    </row>
    <row r="516" spans="2:3" ht="12.75" customHeight="1">
      <c r="B516" s="44"/>
      <c r="C516" s="43"/>
    </row>
    <row r="517" spans="2:3" ht="12.75" customHeight="1">
      <c r="B517" s="44"/>
      <c r="C517" s="43"/>
    </row>
    <row r="518" spans="2:3" ht="12.75" customHeight="1">
      <c r="B518" s="44"/>
      <c r="C518" s="43"/>
    </row>
    <row r="519" spans="2:3" ht="12.75" customHeight="1">
      <c r="B519" s="44"/>
      <c r="C519" s="43"/>
    </row>
    <row r="520" spans="2:3" ht="12.75" customHeight="1">
      <c r="B520" s="44"/>
      <c r="C520" s="43"/>
    </row>
    <row r="521" spans="2:3" ht="12.75" customHeight="1">
      <c r="B521" s="44"/>
      <c r="C521" s="43"/>
    </row>
    <row r="522" spans="2:3" ht="12.75" customHeight="1">
      <c r="B522" s="44"/>
      <c r="C522" s="43"/>
    </row>
    <row r="523" spans="2:3" ht="12.75" customHeight="1">
      <c r="B523" s="44"/>
      <c r="C523" s="43"/>
    </row>
    <row r="524" spans="2:3" ht="12.75" customHeight="1">
      <c r="B524" s="44"/>
      <c r="C524" s="43"/>
    </row>
    <row r="525" spans="2:3" ht="12.75" customHeight="1">
      <c r="B525" s="44"/>
      <c r="C525" s="43"/>
    </row>
    <row r="526" spans="2:3" ht="12.75" customHeight="1">
      <c r="B526" s="44"/>
      <c r="C526" s="43"/>
    </row>
    <row r="527" spans="2:3" ht="12.75" customHeight="1">
      <c r="B527" s="44"/>
      <c r="C527" s="43"/>
    </row>
    <row r="528" spans="2:3" ht="12.75" customHeight="1">
      <c r="B528" s="44"/>
      <c r="C528" s="43"/>
    </row>
    <row r="529" spans="2:3" ht="12.75" customHeight="1">
      <c r="B529" s="44"/>
      <c r="C529" s="43"/>
    </row>
    <row r="530" spans="2:3" ht="12.75" customHeight="1">
      <c r="B530" s="44"/>
      <c r="C530" s="43"/>
    </row>
    <row r="531" spans="2:3" ht="12.75" customHeight="1">
      <c r="B531" s="44"/>
      <c r="C531" s="43"/>
    </row>
    <row r="532" spans="2:3" ht="12.75" customHeight="1">
      <c r="B532" s="44"/>
      <c r="C532" s="43"/>
    </row>
    <row r="533" spans="2:3" ht="12.75" customHeight="1">
      <c r="B533" s="44"/>
      <c r="C533" s="43"/>
    </row>
    <row r="534" spans="2:3" ht="12.75" customHeight="1">
      <c r="B534" s="44"/>
      <c r="C534" s="43"/>
    </row>
    <row r="535" spans="2:3" ht="12.75" customHeight="1">
      <c r="B535" s="44"/>
      <c r="C535" s="43"/>
    </row>
    <row r="536" spans="2:3" ht="12.75" customHeight="1">
      <c r="B536" s="44"/>
      <c r="C536" s="43"/>
    </row>
    <row r="537" spans="2:3" ht="12.75" customHeight="1">
      <c r="B537" s="44"/>
      <c r="C537" s="43"/>
    </row>
    <row r="538" spans="2:3" ht="12.75" customHeight="1">
      <c r="B538" s="44"/>
      <c r="C538" s="43"/>
    </row>
    <row r="539" spans="2:3" ht="12.75" customHeight="1">
      <c r="B539" s="44"/>
      <c r="C539" s="43"/>
    </row>
    <row r="540" spans="2:3" ht="12.75" customHeight="1">
      <c r="B540" s="44"/>
      <c r="C540" s="43"/>
    </row>
    <row r="541" spans="2:3" ht="12.75" customHeight="1">
      <c r="B541" s="44"/>
      <c r="C541" s="43"/>
    </row>
    <row r="542" spans="2:3" ht="12.75" customHeight="1">
      <c r="B542" s="44"/>
      <c r="C542" s="43"/>
    </row>
    <row r="543" spans="2:3" ht="12.75" customHeight="1">
      <c r="B543" s="44"/>
      <c r="C543" s="43"/>
    </row>
    <row r="544" spans="2:3" ht="12.75" customHeight="1">
      <c r="B544" s="44"/>
      <c r="C544" s="43"/>
    </row>
    <row r="545" spans="2:3" ht="12.75" customHeight="1">
      <c r="B545" s="44"/>
      <c r="C545" s="43"/>
    </row>
    <row r="546" spans="2:3" ht="12.75" customHeight="1">
      <c r="B546" s="44"/>
      <c r="C546" s="43"/>
    </row>
    <row r="547" spans="2:3" ht="12.75" customHeight="1">
      <c r="B547" s="44"/>
      <c r="C547" s="43"/>
    </row>
    <row r="548" spans="2:3" ht="12.75" customHeight="1">
      <c r="B548" s="44"/>
      <c r="C548" s="43"/>
    </row>
    <row r="549" spans="2:3" ht="12.75" customHeight="1">
      <c r="B549" s="44"/>
      <c r="C549" s="43"/>
    </row>
    <row r="550" spans="2:3" ht="12.75" customHeight="1">
      <c r="B550" s="44"/>
      <c r="C550" s="43"/>
    </row>
    <row r="551" spans="2:3" ht="12.75" customHeight="1">
      <c r="B551" s="44"/>
      <c r="C551" s="43"/>
    </row>
    <row r="552" spans="2:3" ht="12.75" customHeight="1">
      <c r="B552" s="44"/>
      <c r="C552" s="43"/>
    </row>
    <row r="553" spans="2:3" ht="12.75" customHeight="1">
      <c r="B553" s="44"/>
      <c r="C553" s="43"/>
    </row>
    <row r="554" spans="2:3" ht="12.75" customHeight="1">
      <c r="B554" s="44"/>
      <c r="C554" s="43"/>
    </row>
    <row r="555" spans="2:3" ht="12.75" customHeight="1">
      <c r="B555" s="44"/>
      <c r="C555" s="43"/>
    </row>
    <row r="556" spans="2:3" ht="12.75" customHeight="1">
      <c r="B556" s="44"/>
      <c r="C556" s="43"/>
    </row>
    <row r="557" spans="2:3" ht="12.75" customHeight="1">
      <c r="B557" s="44"/>
      <c r="C557" s="43"/>
    </row>
    <row r="558" spans="2:3" ht="12.75" customHeight="1">
      <c r="B558" s="44"/>
      <c r="C558" s="43"/>
    </row>
    <row r="559" spans="2:3" ht="12.75" customHeight="1">
      <c r="B559" s="44"/>
      <c r="C559" s="43"/>
    </row>
    <row r="560" spans="2:3" ht="12.75" customHeight="1">
      <c r="B560" s="44"/>
      <c r="C560" s="43"/>
    </row>
    <row r="561" spans="2:3" ht="12.75" customHeight="1">
      <c r="B561" s="44"/>
      <c r="C561" s="43"/>
    </row>
    <row r="562" spans="2:3" ht="12.75" customHeight="1">
      <c r="B562" s="44"/>
      <c r="C562" s="43"/>
    </row>
    <row r="563" spans="2:3" ht="12.75" customHeight="1">
      <c r="B563" s="44"/>
      <c r="C563" s="43"/>
    </row>
    <row r="564" spans="2:3" ht="12.75" customHeight="1">
      <c r="B564" s="44"/>
      <c r="C564" s="43"/>
    </row>
    <row r="565" spans="2:3" ht="12.75" customHeight="1">
      <c r="B565" s="44"/>
      <c r="C565" s="43"/>
    </row>
    <row r="566" spans="2:3" ht="12.75" customHeight="1">
      <c r="B566" s="44"/>
      <c r="C566" s="43"/>
    </row>
    <row r="567" spans="2:3" ht="12.75" customHeight="1">
      <c r="B567" s="44"/>
      <c r="C567" s="43"/>
    </row>
    <row r="568" spans="2:3" ht="12.75" customHeight="1">
      <c r="B568" s="44"/>
      <c r="C568" s="43"/>
    </row>
    <row r="569" spans="2:3" ht="12.75" customHeight="1">
      <c r="B569" s="44"/>
      <c r="C569" s="43"/>
    </row>
    <row r="570" spans="2:3" ht="12.75" customHeight="1">
      <c r="B570" s="44"/>
      <c r="C570" s="43"/>
    </row>
    <row r="571" spans="2:3" ht="12.75" customHeight="1">
      <c r="B571" s="44"/>
      <c r="C571" s="43"/>
    </row>
    <row r="572" spans="2:3" ht="12.75" customHeight="1">
      <c r="B572" s="44"/>
      <c r="C572" s="43"/>
    </row>
    <row r="573" spans="2:3" ht="12.75" customHeight="1">
      <c r="B573" s="44"/>
      <c r="C573" s="43"/>
    </row>
    <row r="574" spans="2:3" ht="12.75" customHeight="1">
      <c r="B574" s="44"/>
      <c r="C574" s="43"/>
    </row>
    <row r="575" spans="2:3" ht="12.75" customHeight="1">
      <c r="B575" s="44"/>
      <c r="C575" s="43"/>
    </row>
    <row r="576" spans="2:3" ht="12.75" customHeight="1">
      <c r="B576" s="44"/>
      <c r="C576" s="43"/>
    </row>
    <row r="577" spans="2:3" ht="12.75" customHeight="1">
      <c r="B577" s="44"/>
      <c r="C577" s="43"/>
    </row>
    <row r="578" spans="2:3" ht="12.75" customHeight="1">
      <c r="B578" s="44"/>
      <c r="C578" s="43"/>
    </row>
    <row r="579" spans="2:3" ht="12.75" customHeight="1">
      <c r="B579" s="44"/>
      <c r="C579" s="43"/>
    </row>
    <row r="580" spans="2:3" ht="12.75" customHeight="1">
      <c r="B580" s="44"/>
      <c r="C580" s="43"/>
    </row>
    <row r="581" spans="2:3" ht="12.75" customHeight="1">
      <c r="B581" s="44"/>
      <c r="C581" s="43"/>
    </row>
    <row r="582" spans="2:3" ht="12.75" customHeight="1">
      <c r="B582" s="44"/>
      <c r="C582" s="43"/>
    </row>
    <row r="583" spans="2:3" ht="12.75" customHeight="1">
      <c r="B583" s="44"/>
      <c r="C583" s="43"/>
    </row>
    <row r="584" spans="2:3" ht="12.75" customHeight="1">
      <c r="B584" s="44"/>
      <c r="C584" s="43"/>
    </row>
    <row r="585" spans="2:3" ht="12.75" customHeight="1">
      <c r="B585" s="44"/>
      <c r="C585" s="43"/>
    </row>
    <row r="586" spans="2:3" ht="12.75" customHeight="1">
      <c r="B586" s="44"/>
      <c r="C586" s="43"/>
    </row>
    <row r="587" spans="2:3" ht="12.75" customHeight="1">
      <c r="B587" s="44"/>
      <c r="C587" s="43"/>
    </row>
    <row r="588" spans="2:3" ht="12.75" customHeight="1">
      <c r="B588" s="44"/>
      <c r="C588" s="43"/>
    </row>
    <row r="589" spans="2:3" ht="12.75" customHeight="1">
      <c r="B589" s="44"/>
      <c r="C589" s="43"/>
    </row>
    <row r="590" spans="2:3" ht="12.75" customHeight="1">
      <c r="B590" s="44"/>
      <c r="C590" s="43"/>
    </row>
    <row r="591" spans="2:3" ht="12.75" customHeight="1">
      <c r="B591" s="44"/>
      <c r="C591" s="43"/>
    </row>
    <row r="592" spans="2:3" ht="12.75" customHeight="1">
      <c r="B592" s="44"/>
      <c r="C592" s="43"/>
    </row>
    <row r="593" spans="2:3" ht="12.75" customHeight="1">
      <c r="B593" s="44"/>
      <c r="C593" s="43"/>
    </row>
    <row r="594" spans="2:3" ht="12.75" customHeight="1">
      <c r="B594" s="44"/>
      <c r="C594" s="43"/>
    </row>
    <row r="595" spans="2:3" ht="12.75" customHeight="1">
      <c r="B595" s="44"/>
      <c r="C595" s="43"/>
    </row>
    <row r="596" spans="2:3" ht="12.75" customHeight="1">
      <c r="B596" s="44"/>
      <c r="C596" s="43"/>
    </row>
    <row r="597" spans="2:3" ht="12.75" customHeight="1">
      <c r="B597" s="44"/>
      <c r="C597" s="43"/>
    </row>
    <row r="598" spans="2:3" ht="12.75" customHeight="1">
      <c r="B598" s="44"/>
      <c r="C598" s="43"/>
    </row>
    <row r="599" spans="2:3" ht="12.75" customHeight="1">
      <c r="B599" s="44"/>
      <c r="C599" s="43"/>
    </row>
    <row r="600" spans="2:3" ht="12.75" customHeight="1">
      <c r="B600" s="44"/>
      <c r="C600" s="43"/>
    </row>
    <row r="601" spans="2:3" ht="12.75" customHeight="1">
      <c r="B601" s="44"/>
      <c r="C601" s="43"/>
    </row>
    <row r="602" spans="2:3" ht="12.75" customHeight="1">
      <c r="B602" s="44"/>
      <c r="C602" s="43"/>
    </row>
    <row r="603" spans="2:3" ht="12.75" customHeight="1">
      <c r="B603" s="44"/>
      <c r="C603" s="43"/>
    </row>
    <row r="604" spans="2:3" ht="12.75" customHeight="1">
      <c r="B604" s="44"/>
      <c r="C604" s="43"/>
    </row>
    <row r="605" spans="2:3" ht="12.75" customHeight="1">
      <c r="B605" s="44"/>
      <c r="C605" s="43"/>
    </row>
    <row r="606" spans="2:3" ht="12.75" customHeight="1">
      <c r="B606" s="44"/>
      <c r="C606" s="43"/>
    </row>
    <row r="607" spans="2:3" ht="12.75" customHeight="1">
      <c r="B607" s="44"/>
      <c r="C607" s="43"/>
    </row>
    <row r="608" spans="2:3" ht="12.75" customHeight="1">
      <c r="B608" s="44"/>
      <c r="C608" s="43"/>
    </row>
    <row r="609" spans="2:3" ht="12.75" customHeight="1">
      <c r="B609" s="44"/>
      <c r="C609" s="43"/>
    </row>
    <row r="610" spans="2:3" ht="12.75" customHeight="1">
      <c r="B610" s="44"/>
      <c r="C610" s="43"/>
    </row>
    <row r="611" spans="2:3" ht="12.75" customHeight="1">
      <c r="B611" s="44"/>
      <c r="C611" s="43"/>
    </row>
    <row r="612" spans="2:3" ht="12.75" customHeight="1">
      <c r="B612" s="44"/>
      <c r="C612" s="43"/>
    </row>
    <row r="613" spans="2:3" ht="12.75" customHeight="1">
      <c r="B613" s="44"/>
      <c r="C613" s="43"/>
    </row>
    <row r="614" spans="2:3" ht="12.75" customHeight="1">
      <c r="B614" s="44"/>
      <c r="C614" s="43"/>
    </row>
    <row r="615" spans="2:3" ht="12.75" customHeight="1">
      <c r="B615" s="44"/>
      <c r="C615" s="43"/>
    </row>
    <row r="616" spans="2:3" ht="12.75" customHeight="1">
      <c r="B616" s="44"/>
      <c r="C616" s="43"/>
    </row>
    <row r="617" spans="2:3" ht="12.75" customHeight="1">
      <c r="B617" s="44"/>
      <c r="C617" s="43"/>
    </row>
    <row r="618" spans="2:3" ht="12.75" customHeight="1">
      <c r="B618" s="44"/>
      <c r="C618" s="43"/>
    </row>
    <row r="619" spans="2:3" ht="12.75" customHeight="1">
      <c r="B619" s="44"/>
      <c r="C619" s="43"/>
    </row>
    <row r="620" spans="2:3" ht="12.75" customHeight="1">
      <c r="B620" s="44"/>
      <c r="C620" s="43"/>
    </row>
    <row r="621" spans="2:3" ht="12.75" customHeight="1">
      <c r="B621" s="44"/>
      <c r="C621" s="43"/>
    </row>
    <row r="622" spans="2:3" ht="12.75" customHeight="1">
      <c r="B622" s="44"/>
      <c r="C622" s="43"/>
    </row>
    <row r="623" spans="2:3" ht="12.75" customHeight="1">
      <c r="B623" s="44"/>
      <c r="C623" s="43"/>
    </row>
    <row r="624" spans="2:3" ht="12.75" customHeight="1">
      <c r="B624" s="44"/>
      <c r="C624" s="43"/>
    </row>
    <row r="625" spans="2:3" ht="12.75" customHeight="1">
      <c r="B625" s="44"/>
      <c r="C625" s="43"/>
    </row>
    <row r="626" spans="2:3" ht="12.75" customHeight="1">
      <c r="B626" s="44"/>
      <c r="C626" s="43"/>
    </row>
    <row r="627" spans="2:3" ht="12.75" customHeight="1">
      <c r="B627" s="44"/>
      <c r="C627" s="43"/>
    </row>
    <row r="628" spans="2:3" ht="12.75" customHeight="1">
      <c r="B628" s="44"/>
      <c r="C628" s="43"/>
    </row>
    <row r="629" spans="2:3" ht="12.75" customHeight="1">
      <c r="B629" s="44"/>
      <c r="C629" s="43"/>
    </row>
    <row r="630" spans="2:3" ht="12.75" customHeight="1">
      <c r="B630" s="44"/>
      <c r="C630" s="43"/>
    </row>
    <row r="631" spans="2:3" ht="12.75" customHeight="1">
      <c r="B631" s="44"/>
      <c r="C631" s="43"/>
    </row>
    <row r="632" spans="2:3" ht="12.75" customHeight="1">
      <c r="B632" s="44"/>
      <c r="C632" s="43"/>
    </row>
    <row r="633" spans="2:3" ht="12.75" customHeight="1">
      <c r="B633" s="44"/>
      <c r="C633" s="43"/>
    </row>
    <row r="634" spans="2:3" ht="12.75" customHeight="1">
      <c r="B634" s="44"/>
      <c r="C634" s="43"/>
    </row>
    <row r="635" spans="2:3" ht="12.75" customHeight="1">
      <c r="B635" s="44"/>
      <c r="C635" s="43"/>
    </row>
    <row r="636" spans="2:3" ht="12.75" customHeight="1">
      <c r="B636" s="44"/>
      <c r="C636" s="43"/>
    </row>
    <row r="637" spans="2:3" ht="12.75" customHeight="1">
      <c r="B637" s="44"/>
      <c r="C637" s="43"/>
    </row>
    <row r="638" spans="2:3" ht="12.75" customHeight="1">
      <c r="B638" s="44"/>
      <c r="C638" s="43"/>
    </row>
    <row r="639" spans="2:3" ht="12.75" customHeight="1">
      <c r="B639" s="44"/>
      <c r="C639" s="43"/>
    </row>
    <row r="640" spans="2:3" ht="12.75" customHeight="1">
      <c r="B640" s="44"/>
      <c r="C640" s="43"/>
    </row>
    <row r="641" spans="2:3" ht="12.75" customHeight="1">
      <c r="B641" s="44"/>
      <c r="C641" s="43"/>
    </row>
    <row r="642" spans="2:3" ht="12.75" customHeight="1">
      <c r="B642" s="44"/>
      <c r="C642" s="43"/>
    </row>
    <row r="643" spans="2:3" ht="12.75" customHeight="1">
      <c r="B643" s="44"/>
      <c r="C643" s="43"/>
    </row>
    <row r="644" spans="2:3" ht="12.75" customHeight="1">
      <c r="B644" s="44"/>
      <c r="C644" s="43"/>
    </row>
    <row r="645" spans="2:3" ht="12.75" customHeight="1">
      <c r="B645" s="44"/>
      <c r="C645" s="43"/>
    </row>
    <row r="646" spans="2:3" ht="12.75" customHeight="1">
      <c r="B646" s="44"/>
      <c r="C646" s="43"/>
    </row>
    <row r="647" spans="2:3" ht="12.75" customHeight="1">
      <c r="B647" s="44"/>
      <c r="C647" s="43"/>
    </row>
    <row r="648" spans="2:3" ht="12.75" customHeight="1">
      <c r="B648" s="44"/>
      <c r="C648" s="43"/>
    </row>
    <row r="649" spans="2:3" ht="12.75" customHeight="1">
      <c r="B649" s="44"/>
      <c r="C649" s="43"/>
    </row>
    <row r="650" spans="2:3" ht="12.75" customHeight="1">
      <c r="B650" s="44"/>
      <c r="C650" s="43"/>
    </row>
    <row r="651" spans="2:3" ht="12.75" customHeight="1">
      <c r="B651" s="44"/>
      <c r="C651" s="43"/>
    </row>
    <row r="652" spans="2:3" ht="12.75" customHeight="1">
      <c r="B652" s="44"/>
      <c r="C652" s="43"/>
    </row>
    <row r="653" spans="2:3" ht="12.75" customHeight="1">
      <c r="B653" s="44"/>
      <c r="C653" s="43"/>
    </row>
    <row r="654" spans="2:3" ht="12.75" customHeight="1">
      <c r="B654" s="44"/>
      <c r="C654" s="43"/>
    </row>
    <row r="655" spans="2:3" ht="12.75" customHeight="1">
      <c r="B655" s="44"/>
      <c r="C655" s="43"/>
    </row>
    <row r="656" spans="2:3" ht="12.75" customHeight="1">
      <c r="B656" s="44"/>
      <c r="C656" s="43"/>
    </row>
    <row r="657" spans="2:3" ht="12.75" customHeight="1">
      <c r="B657" s="44"/>
      <c r="C657" s="43"/>
    </row>
    <row r="658" spans="2:3" ht="12.75" customHeight="1">
      <c r="B658" s="44"/>
      <c r="C658" s="43"/>
    </row>
    <row r="659" spans="2:3" ht="12.75" customHeight="1">
      <c r="B659" s="44"/>
      <c r="C659" s="43"/>
    </row>
    <row r="660" spans="2:3" ht="12.75" customHeight="1">
      <c r="B660" s="44"/>
      <c r="C660" s="43"/>
    </row>
    <row r="661" spans="2:3" ht="12.75" customHeight="1">
      <c r="B661" s="44"/>
      <c r="C661" s="43"/>
    </row>
    <row r="662" spans="2:3" ht="12.75" customHeight="1">
      <c r="B662" s="44"/>
      <c r="C662" s="43"/>
    </row>
    <row r="663" spans="2:3" ht="12.75" customHeight="1">
      <c r="B663" s="44"/>
      <c r="C663" s="43"/>
    </row>
    <row r="664" spans="2:3" ht="12.75" customHeight="1">
      <c r="B664" s="44"/>
      <c r="C664" s="43"/>
    </row>
    <row r="665" spans="2:3" ht="12.75" customHeight="1">
      <c r="B665" s="44"/>
      <c r="C665" s="43"/>
    </row>
    <row r="666" spans="2:3" ht="12.75" customHeight="1">
      <c r="B666" s="44"/>
      <c r="C666" s="43"/>
    </row>
    <row r="667" spans="2:3" ht="12.75" customHeight="1">
      <c r="B667" s="44"/>
      <c r="C667" s="43"/>
    </row>
    <row r="668" spans="2:3" ht="12.75" customHeight="1">
      <c r="B668" s="44"/>
      <c r="C668" s="43"/>
    </row>
    <row r="669" spans="2:3" ht="12.75" customHeight="1">
      <c r="B669" s="44"/>
      <c r="C669" s="43"/>
    </row>
    <row r="670" spans="2:3" ht="12.75" customHeight="1">
      <c r="B670" s="44"/>
      <c r="C670" s="43"/>
    </row>
    <row r="671" spans="2:3" ht="12.75" customHeight="1">
      <c r="B671" s="44"/>
      <c r="C671" s="43"/>
    </row>
    <row r="672" spans="2:3" ht="12.75" customHeight="1">
      <c r="B672" s="44"/>
      <c r="C672" s="43"/>
    </row>
    <row r="673" spans="2:3" ht="12.75" customHeight="1">
      <c r="B673" s="44"/>
      <c r="C673" s="43"/>
    </row>
    <row r="674" spans="2:3" ht="12.75" customHeight="1">
      <c r="B674" s="44"/>
      <c r="C674" s="43"/>
    </row>
    <row r="675" spans="2:3" ht="12.75" customHeight="1">
      <c r="B675" s="44"/>
      <c r="C675" s="43"/>
    </row>
    <row r="676" spans="2:3" ht="12.75" customHeight="1">
      <c r="B676" s="44"/>
      <c r="C676" s="43"/>
    </row>
    <row r="677" spans="2:3" ht="12.75" customHeight="1">
      <c r="B677" s="44"/>
      <c r="C677" s="43"/>
    </row>
    <row r="678" spans="2:3" ht="12.75" customHeight="1">
      <c r="B678" s="44"/>
      <c r="C678" s="43"/>
    </row>
    <row r="679" spans="2:3" ht="12.75" customHeight="1">
      <c r="B679" s="44"/>
      <c r="C679" s="43"/>
    </row>
    <row r="680" spans="2:3" ht="12.75" customHeight="1">
      <c r="B680" s="44"/>
      <c r="C680" s="43"/>
    </row>
    <row r="681" spans="2:3" ht="12.75" customHeight="1">
      <c r="B681" s="44"/>
      <c r="C681" s="43"/>
    </row>
    <row r="682" spans="2:3" ht="12.75" customHeight="1">
      <c r="B682" s="44"/>
      <c r="C682" s="43"/>
    </row>
    <row r="683" spans="2:3" ht="12.75" customHeight="1">
      <c r="B683" s="44"/>
      <c r="C683" s="43"/>
    </row>
    <row r="684" spans="2:3" ht="12.75" customHeight="1">
      <c r="B684" s="44"/>
      <c r="C684" s="43"/>
    </row>
    <row r="685" spans="2:3" ht="12.75" customHeight="1">
      <c r="B685" s="44"/>
      <c r="C685" s="43"/>
    </row>
    <row r="686" spans="2:3" ht="12.75" customHeight="1">
      <c r="B686" s="44"/>
      <c r="C686" s="43"/>
    </row>
    <row r="687" spans="2:3" ht="12.75" customHeight="1">
      <c r="B687" s="44"/>
      <c r="C687" s="43"/>
    </row>
    <row r="688" spans="2:3" ht="12.75" customHeight="1">
      <c r="B688" s="44"/>
      <c r="C688" s="43"/>
    </row>
    <row r="689" spans="2:3" ht="12.75" customHeight="1">
      <c r="B689" s="44"/>
      <c r="C689" s="43"/>
    </row>
    <row r="690" spans="2:3" ht="12.75" customHeight="1">
      <c r="B690" s="44"/>
      <c r="C690" s="43"/>
    </row>
    <row r="691" spans="2:3" ht="12.75" customHeight="1">
      <c r="B691" s="44"/>
      <c r="C691" s="43"/>
    </row>
    <row r="692" spans="2:3" ht="12.75" customHeight="1">
      <c r="B692" s="44"/>
      <c r="C692" s="43"/>
    </row>
    <row r="693" spans="2:3" ht="12.75" customHeight="1">
      <c r="B693" s="44"/>
      <c r="C693" s="43"/>
    </row>
    <row r="694" spans="2:3" ht="12.75" customHeight="1">
      <c r="B694" s="44"/>
      <c r="C694" s="43"/>
    </row>
    <row r="695" spans="2:3" ht="12.75" customHeight="1">
      <c r="B695" s="44"/>
      <c r="C695" s="43"/>
    </row>
    <row r="696" spans="2:3" ht="12.75" customHeight="1">
      <c r="B696" s="44"/>
      <c r="C696" s="43"/>
    </row>
    <row r="697" spans="2:3" ht="12.75" customHeight="1">
      <c r="B697" s="44"/>
      <c r="C697" s="43"/>
    </row>
    <row r="698" spans="2:3" ht="12.75" customHeight="1">
      <c r="B698" s="44"/>
      <c r="C698" s="43"/>
    </row>
    <row r="699" spans="2:3" ht="12.75" customHeight="1">
      <c r="B699" s="44"/>
      <c r="C699" s="43"/>
    </row>
    <row r="700" spans="2:3" ht="12.75" customHeight="1">
      <c r="B700" s="44"/>
      <c r="C700" s="43"/>
    </row>
    <row r="701" spans="2:3" ht="12.75" customHeight="1">
      <c r="B701" s="44"/>
      <c r="C701" s="43"/>
    </row>
    <row r="702" spans="2:3" ht="12.75" customHeight="1">
      <c r="B702" s="44"/>
      <c r="C702" s="43"/>
    </row>
    <row r="703" spans="2:3" ht="12.75" customHeight="1">
      <c r="B703" s="44"/>
      <c r="C703" s="43"/>
    </row>
    <row r="704" spans="2:3" ht="12.75" customHeight="1">
      <c r="B704" s="44"/>
      <c r="C704" s="43"/>
    </row>
    <row r="705" spans="2:3" ht="12.75" customHeight="1">
      <c r="B705" s="44"/>
      <c r="C705" s="43"/>
    </row>
    <row r="706" spans="2:3" ht="12.75" customHeight="1">
      <c r="B706" s="44"/>
      <c r="C706" s="43"/>
    </row>
    <row r="707" spans="2:3" ht="12.75" customHeight="1">
      <c r="B707" s="44"/>
      <c r="C707" s="43"/>
    </row>
    <row r="708" spans="2:3" ht="12.75" customHeight="1">
      <c r="B708" s="44"/>
      <c r="C708" s="43"/>
    </row>
    <row r="709" spans="2:3" ht="12.75" customHeight="1">
      <c r="B709" s="44"/>
      <c r="C709" s="43"/>
    </row>
    <row r="710" spans="2:3" ht="12.75" customHeight="1">
      <c r="B710" s="44"/>
      <c r="C710" s="43"/>
    </row>
    <row r="711" spans="2:3" ht="12.75" customHeight="1">
      <c r="B711" s="44"/>
      <c r="C711" s="43"/>
    </row>
    <row r="712" spans="2:3" ht="12.75" customHeight="1">
      <c r="B712" s="44"/>
      <c r="C712" s="43"/>
    </row>
    <row r="713" spans="2:3" ht="12.75" customHeight="1">
      <c r="B713" s="44"/>
      <c r="C713" s="43"/>
    </row>
    <row r="714" spans="2:3" ht="12.75" customHeight="1">
      <c r="B714" s="44"/>
      <c r="C714" s="43"/>
    </row>
    <row r="715" spans="2:3" ht="12.75" customHeight="1">
      <c r="B715" s="44"/>
      <c r="C715" s="43"/>
    </row>
    <row r="716" spans="2:3" ht="12.75" customHeight="1">
      <c r="B716" s="44"/>
      <c r="C716" s="43"/>
    </row>
    <row r="717" spans="2:3" ht="12.75" customHeight="1">
      <c r="B717" s="44"/>
      <c r="C717" s="43"/>
    </row>
    <row r="718" spans="2:3" ht="12.75" customHeight="1">
      <c r="B718" s="44"/>
      <c r="C718" s="43"/>
    </row>
    <row r="719" spans="2:3" ht="12.75" customHeight="1">
      <c r="B719" s="44"/>
      <c r="C719" s="43"/>
    </row>
    <row r="720" spans="2:3" ht="12.75" customHeight="1">
      <c r="B720" s="44"/>
      <c r="C720" s="43"/>
    </row>
    <row r="721" spans="2:3" ht="12.75" customHeight="1">
      <c r="B721" s="44"/>
      <c r="C721" s="43"/>
    </row>
    <row r="722" spans="2:3" ht="12.75" customHeight="1">
      <c r="B722" s="44"/>
      <c r="C722" s="43"/>
    </row>
    <row r="723" spans="2:3" ht="12.75" customHeight="1">
      <c r="B723" s="44"/>
      <c r="C723" s="43"/>
    </row>
    <row r="724" spans="2:3" ht="12.75" customHeight="1">
      <c r="B724" s="44"/>
      <c r="C724" s="43"/>
    </row>
    <row r="725" spans="2:3" ht="12.75" customHeight="1">
      <c r="B725" s="44"/>
      <c r="C725" s="43"/>
    </row>
    <row r="726" spans="2:3" ht="12.75" customHeight="1">
      <c r="B726" s="44"/>
      <c r="C726" s="43"/>
    </row>
    <row r="727" spans="2:3" ht="12.75" customHeight="1">
      <c r="B727" s="44"/>
      <c r="C727" s="43"/>
    </row>
    <row r="728" spans="2:3" ht="12.75" customHeight="1">
      <c r="B728" s="44"/>
      <c r="C728" s="43"/>
    </row>
    <row r="729" spans="2:3" ht="12.75" customHeight="1">
      <c r="B729" s="44"/>
      <c r="C729" s="43"/>
    </row>
    <row r="730" spans="2:3" ht="12.75" customHeight="1">
      <c r="B730" s="44"/>
      <c r="C730" s="43"/>
    </row>
    <row r="731" spans="2:3" ht="12.75" customHeight="1">
      <c r="B731" s="44"/>
      <c r="C731" s="43"/>
    </row>
    <row r="732" spans="2:3" ht="12.75" customHeight="1">
      <c r="B732" s="44"/>
      <c r="C732" s="43"/>
    </row>
    <row r="733" spans="2:3" ht="12.75" customHeight="1">
      <c r="B733" s="44"/>
      <c r="C733" s="43"/>
    </row>
    <row r="734" spans="2:3" ht="12.75" customHeight="1">
      <c r="B734" s="44"/>
      <c r="C734" s="43"/>
    </row>
    <row r="735" spans="2:3" ht="12.75" customHeight="1">
      <c r="B735" s="44"/>
      <c r="C735" s="43"/>
    </row>
    <row r="736" spans="2:3" ht="12.75" customHeight="1">
      <c r="B736" s="44"/>
      <c r="C736" s="43"/>
    </row>
    <row r="737" spans="2:3" ht="12.75" customHeight="1">
      <c r="B737" s="44"/>
      <c r="C737" s="43"/>
    </row>
    <row r="738" spans="2:3" ht="12.75" customHeight="1">
      <c r="B738" s="44"/>
      <c r="C738" s="43"/>
    </row>
    <row r="739" spans="2:3" ht="12.75" customHeight="1">
      <c r="B739" s="44"/>
      <c r="C739" s="43"/>
    </row>
    <row r="740" spans="2:3" ht="12.75" customHeight="1">
      <c r="B740" s="44"/>
      <c r="C740" s="43"/>
    </row>
    <row r="741" spans="2:3" ht="12.75" customHeight="1">
      <c r="B741" s="44"/>
      <c r="C741" s="43"/>
    </row>
    <row r="742" spans="2:3" ht="12.75" customHeight="1">
      <c r="B742" s="44"/>
      <c r="C742" s="43"/>
    </row>
    <row r="743" spans="2:3" ht="12.75" customHeight="1">
      <c r="B743" s="44"/>
      <c r="C743" s="43"/>
    </row>
    <row r="744" spans="2:3" ht="12.75" customHeight="1">
      <c r="B744" s="44"/>
      <c r="C744" s="43"/>
    </row>
    <row r="745" spans="2:3" ht="12.75" customHeight="1">
      <c r="B745" s="44"/>
      <c r="C745" s="43"/>
    </row>
    <row r="746" spans="2:3" ht="12.75" customHeight="1">
      <c r="B746" s="44"/>
      <c r="C746" s="43"/>
    </row>
    <row r="747" spans="2:3" ht="12.75" customHeight="1">
      <c r="B747" s="44"/>
      <c r="C747" s="43"/>
    </row>
    <row r="748" spans="2:3" ht="12.75" customHeight="1">
      <c r="B748" s="44"/>
      <c r="C748" s="43"/>
    </row>
    <row r="749" spans="2:3" ht="12.75" customHeight="1">
      <c r="B749" s="44"/>
      <c r="C749" s="43"/>
    </row>
    <row r="750" spans="2:3" ht="12.75" customHeight="1">
      <c r="B750" s="44"/>
      <c r="C750" s="43"/>
    </row>
    <row r="751" spans="2:3" ht="12.75" customHeight="1">
      <c r="B751" s="44"/>
      <c r="C751" s="43"/>
    </row>
    <row r="752" spans="2:3" ht="12.75" customHeight="1">
      <c r="B752" s="44"/>
      <c r="C752" s="43"/>
    </row>
    <row r="753" spans="2:3" ht="12.75" customHeight="1">
      <c r="B753" s="44"/>
      <c r="C753" s="43"/>
    </row>
    <row r="754" spans="2:3" ht="12.75" customHeight="1">
      <c r="B754" s="44"/>
      <c r="C754" s="43"/>
    </row>
    <row r="755" spans="2:3" ht="12.75" customHeight="1">
      <c r="B755" s="44"/>
      <c r="C755" s="43"/>
    </row>
    <row r="756" spans="2:3" ht="12.75" customHeight="1">
      <c r="B756" s="44"/>
      <c r="C756" s="43"/>
    </row>
    <row r="757" spans="2:3" ht="12.75" customHeight="1">
      <c r="B757" s="44"/>
      <c r="C757" s="43"/>
    </row>
    <row r="758" spans="2:3" ht="12.75" customHeight="1">
      <c r="B758" s="44"/>
      <c r="C758" s="43"/>
    </row>
    <row r="759" spans="2:3" ht="12.75" customHeight="1">
      <c r="B759" s="44"/>
      <c r="C759" s="43"/>
    </row>
    <row r="760" spans="2:3" ht="12.75" customHeight="1">
      <c r="B760" s="44"/>
      <c r="C760" s="43"/>
    </row>
    <row r="761" spans="2:3" ht="12.75" customHeight="1">
      <c r="B761" s="44"/>
      <c r="C761" s="43"/>
    </row>
    <row r="762" spans="2:3" ht="12.75" customHeight="1">
      <c r="B762" s="44"/>
      <c r="C762" s="43"/>
    </row>
    <row r="763" spans="2:3" ht="12.75" customHeight="1">
      <c r="B763" s="44"/>
      <c r="C763" s="43"/>
    </row>
    <row r="764" spans="2:3" ht="12.75" customHeight="1">
      <c r="B764" s="44"/>
      <c r="C764" s="43"/>
    </row>
    <row r="765" spans="2:3" ht="12.75" customHeight="1">
      <c r="B765" s="44"/>
      <c r="C765" s="43"/>
    </row>
    <row r="766" spans="2:3" ht="12.75" customHeight="1">
      <c r="B766" s="44"/>
      <c r="C766" s="43"/>
    </row>
    <row r="767" spans="2:3" ht="12.75" customHeight="1">
      <c r="B767" s="44"/>
      <c r="C767" s="43"/>
    </row>
    <row r="768" spans="2:3" ht="12.75" customHeight="1">
      <c r="B768" s="44"/>
      <c r="C768" s="43"/>
    </row>
    <row r="769" spans="2:3" ht="12.75" customHeight="1">
      <c r="B769" s="44"/>
      <c r="C769" s="43"/>
    </row>
    <row r="770" spans="2:3" ht="12.75" customHeight="1">
      <c r="B770" s="44"/>
      <c r="C770" s="43"/>
    </row>
    <row r="771" spans="2:3" ht="12.75" customHeight="1">
      <c r="B771" s="44"/>
      <c r="C771" s="43"/>
    </row>
    <row r="772" spans="2:3" ht="12.75" customHeight="1">
      <c r="B772" s="44"/>
      <c r="C772" s="43"/>
    </row>
    <row r="773" spans="2:3" ht="12.75" customHeight="1">
      <c r="B773" s="44"/>
      <c r="C773" s="43"/>
    </row>
    <row r="774" spans="2:3" ht="12.75" customHeight="1">
      <c r="B774" s="44"/>
      <c r="C774" s="43"/>
    </row>
    <row r="775" spans="2:3" ht="12.75" customHeight="1">
      <c r="B775" s="44"/>
      <c r="C775" s="43"/>
    </row>
    <row r="776" spans="2:3" ht="12.75" customHeight="1">
      <c r="B776" s="44"/>
      <c r="C776" s="43"/>
    </row>
    <row r="777" spans="2:3" ht="12.75" customHeight="1">
      <c r="B777" s="44"/>
      <c r="C777" s="43"/>
    </row>
    <row r="778" spans="2:3" ht="12.75" customHeight="1">
      <c r="B778" s="44"/>
      <c r="C778" s="43"/>
    </row>
    <row r="779" spans="2:3" ht="12.75" customHeight="1">
      <c r="B779" s="44"/>
      <c r="C779" s="43"/>
    </row>
    <row r="780" spans="2:3" ht="12.75" customHeight="1">
      <c r="B780" s="44"/>
      <c r="C780" s="43"/>
    </row>
    <row r="781" spans="2:3" ht="12.75" customHeight="1">
      <c r="B781" s="44"/>
      <c r="C781" s="43"/>
    </row>
    <row r="782" spans="2:3" ht="12.75" customHeight="1">
      <c r="B782" s="44"/>
      <c r="C782" s="43"/>
    </row>
    <row r="783" spans="2:3" ht="12.75" customHeight="1">
      <c r="B783" s="44"/>
      <c r="C783" s="43"/>
    </row>
    <row r="784" spans="2:3" ht="12.75" customHeight="1">
      <c r="B784" s="44"/>
      <c r="C784" s="43"/>
    </row>
    <row r="785" spans="2:3" ht="12.75" customHeight="1">
      <c r="B785" s="44"/>
      <c r="C785" s="43"/>
    </row>
    <row r="786" spans="2:3" ht="12.75" customHeight="1">
      <c r="B786" s="44"/>
      <c r="C786" s="43"/>
    </row>
    <row r="787" spans="2:3" ht="12.75" customHeight="1">
      <c r="B787" s="44"/>
      <c r="C787" s="43"/>
    </row>
    <row r="788" spans="2:3" ht="12.75" customHeight="1">
      <c r="B788" s="44"/>
      <c r="C788" s="43"/>
    </row>
    <row r="789" spans="2:3" ht="12.75" customHeight="1">
      <c r="B789" s="44"/>
      <c r="C789" s="43"/>
    </row>
    <row r="790" spans="2:3" ht="12.75" customHeight="1">
      <c r="B790" s="44"/>
      <c r="C790" s="43"/>
    </row>
    <row r="791" spans="2:3" ht="12.75" customHeight="1">
      <c r="B791" s="44"/>
      <c r="C791" s="43"/>
    </row>
    <row r="792" spans="2:3" ht="12.75" customHeight="1">
      <c r="B792" s="44"/>
      <c r="C792" s="43"/>
    </row>
    <row r="793" spans="2:3" ht="12.75" customHeight="1">
      <c r="B793" s="44"/>
      <c r="C793" s="43"/>
    </row>
    <row r="794" spans="2:3" ht="12.75" customHeight="1">
      <c r="B794" s="44"/>
      <c r="C794" s="43"/>
    </row>
    <row r="795" spans="2:3" ht="12.75" customHeight="1">
      <c r="B795" s="44"/>
      <c r="C795" s="43"/>
    </row>
    <row r="796" spans="2:3" ht="12.75" customHeight="1">
      <c r="B796" s="44"/>
      <c r="C796" s="43"/>
    </row>
    <row r="797" spans="2:3" ht="12.75" customHeight="1">
      <c r="B797" s="44"/>
      <c r="C797" s="43"/>
    </row>
    <row r="798" spans="2:3" ht="12.75" customHeight="1">
      <c r="B798" s="44"/>
      <c r="C798" s="43"/>
    </row>
    <row r="799" spans="2:3" ht="12.75" customHeight="1">
      <c r="B799" s="44"/>
      <c r="C799" s="43"/>
    </row>
    <row r="800" spans="2:3" ht="12.75" customHeight="1">
      <c r="B800" s="44"/>
      <c r="C800" s="43"/>
    </row>
    <row r="801" spans="2:3" ht="12.75" customHeight="1">
      <c r="B801" s="44"/>
      <c r="C801" s="43"/>
    </row>
    <row r="802" spans="2:3" ht="12.75" customHeight="1">
      <c r="B802" s="44"/>
      <c r="C802" s="43"/>
    </row>
    <row r="803" spans="2:3" ht="12.75" customHeight="1">
      <c r="B803" s="44"/>
      <c r="C803" s="43"/>
    </row>
    <row r="804" spans="2:3" ht="12.75" customHeight="1">
      <c r="B804" s="44"/>
      <c r="C804" s="43"/>
    </row>
    <row r="805" spans="2:3" ht="12.75" customHeight="1">
      <c r="B805" s="44"/>
      <c r="C805" s="43"/>
    </row>
    <row r="806" spans="2:3" ht="12.75" customHeight="1">
      <c r="B806" s="44"/>
      <c r="C806" s="43"/>
    </row>
    <row r="807" spans="2:3" ht="12.75" customHeight="1">
      <c r="B807" s="44"/>
      <c r="C807" s="43"/>
    </row>
    <row r="808" spans="2:3" ht="12.75" customHeight="1">
      <c r="B808" s="44"/>
      <c r="C808" s="43"/>
    </row>
    <row r="809" spans="2:3" ht="12.75" customHeight="1">
      <c r="B809" s="44"/>
      <c r="C809" s="43"/>
    </row>
    <row r="810" spans="2:3" ht="12.75" customHeight="1">
      <c r="B810" s="44"/>
      <c r="C810" s="43"/>
    </row>
    <row r="811" spans="2:3" ht="12.75" customHeight="1">
      <c r="B811" s="44"/>
      <c r="C811" s="43"/>
    </row>
    <row r="812" spans="2:3" ht="12.75" customHeight="1">
      <c r="B812" s="44"/>
      <c r="C812" s="43"/>
    </row>
    <row r="813" spans="2:3" ht="12.75" customHeight="1">
      <c r="B813" s="44"/>
      <c r="C813" s="43"/>
    </row>
    <row r="814" spans="2:3" ht="12.75" customHeight="1">
      <c r="B814" s="44"/>
      <c r="C814" s="43"/>
    </row>
    <row r="815" spans="2:3" ht="12.75" customHeight="1">
      <c r="B815" s="44"/>
      <c r="C815" s="43"/>
    </row>
    <row r="816" spans="2:3" ht="12.75" customHeight="1">
      <c r="B816" s="44"/>
      <c r="C816" s="43"/>
    </row>
    <row r="817" spans="2:3" ht="12.75" customHeight="1">
      <c r="B817" s="44"/>
      <c r="C817" s="43"/>
    </row>
    <row r="818" spans="2:3" ht="12.75" customHeight="1">
      <c r="B818" s="44"/>
      <c r="C818" s="43"/>
    </row>
    <row r="819" spans="2:3" ht="12.75" customHeight="1">
      <c r="B819" s="44"/>
      <c r="C819" s="43"/>
    </row>
    <row r="820" spans="2:3" ht="12.75" customHeight="1">
      <c r="B820" s="44"/>
      <c r="C820" s="43"/>
    </row>
    <row r="821" spans="2:3" ht="12.75" customHeight="1">
      <c r="B821" s="44"/>
      <c r="C821" s="43"/>
    </row>
    <row r="822" spans="2:3" ht="12.75" customHeight="1">
      <c r="B822" s="44"/>
      <c r="C822" s="43"/>
    </row>
    <row r="823" spans="2:3" ht="12.75" customHeight="1">
      <c r="B823" s="44"/>
      <c r="C823" s="43"/>
    </row>
    <row r="824" spans="2:3" ht="12.75" customHeight="1">
      <c r="B824" s="44"/>
      <c r="C824" s="43"/>
    </row>
    <row r="825" spans="2:3" ht="12.75" customHeight="1">
      <c r="B825" s="44"/>
      <c r="C825" s="43"/>
    </row>
    <row r="826" spans="2:3" ht="12.75" customHeight="1">
      <c r="B826" s="44"/>
      <c r="C826" s="43"/>
    </row>
    <row r="827" spans="2:3" ht="12.75" customHeight="1">
      <c r="B827" s="44"/>
      <c r="C827" s="43"/>
    </row>
    <row r="828" spans="2:3" ht="12.75" customHeight="1">
      <c r="B828" s="44"/>
      <c r="C828" s="43"/>
    </row>
    <row r="829" spans="2:3" ht="12.75" customHeight="1">
      <c r="B829" s="44"/>
      <c r="C829" s="43"/>
    </row>
    <row r="830" spans="2:3" ht="12.75" customHeight="1">
      <c r="B830" s="44"/>
      <c r="C830" s="43"/>
    </row>
    <row r="831" spans="2:3" ht="12.75" customHeight="1">
      <c r="B831" s="44"/>
      <c r="C831" s="43"/>
    </row>
    <row r="832" spans="2:3" ht="12.75" customHeight="1">
      <c r="B832" s="44"/>
      <c r="C832" s="43"/>
    </row>
    <row r="833" spans="2:3" ht="12.75" customHeight="1">
      <c r="B833" s="44"/>
      <c r="C833" s="43"/>
    </row>
    <row r="834" spans="2:3" ht="12.75" customHeight="1">
      <c r="B834" s="44"/>
      <c r="C834" s="43"/>
    </row>
    <row r="835" spans="2:3" ht="12.75" customHeight="1">
      <c r="B835" s="44"/>
      <c r="C835" s="43"/>
    </row>
    <row r="836" spans="2:3" ht="12.75" customHeight="1">
      <c r="B836" s="44"/>
      <c r="C836" s="43"/>
    </row>
    <row r="837" spans="2:3" ht="12.75" customHeight="1">
      <c r="B837" s="44"/>
      <c r="C837" s="43"/>
    </row>
    <row r="838" spans="2:3" ht="12.75" customHeight="1">
      <c r="B838" s="44"/>
      <c r="C838" s="43"/>
    </row>
    <row r="839" spans="2:3" ht="12.75" customHeight="1">
      <c r="B839" s="44"/>
      <c r="C839" s="43"/>
    </row>
    <row r="840" spans="2:3" ht="12.75" customHeight="1">
      <c r="B840" s="44"/>
      <c r="C840" s="43"/>
    </row>
    <row r="841" spans="2:3" ht="12.75" customHeight="1">
      <c r="B841" s="44"/>
      <c r="C841" s="43"/>
    </row>
    <row r="842" spans="2:3" ht="12.75" customHeight="1">
      <c r="B842" s="44"/>
      <c r="C842" s="43"/>
    </row>
    <row r="843" spans="2:3" ht="12.75" customHeight="1">
      <c r="B843" s="44"/>
      <c r="C843" s="43"/>
    </row>
    <row r="844" spans="2:3" ht="12.75" customHeight="1">
      <c r="B844" s="44"/>
      <c r="C844" s="43"/>
    </row>
    <row r="845" spans="2:3" ht="12.75" customHeight="1">
      <c r="B845" s="44"/>
      <c r="C845" s="43"/>
    </row>
    <row r="846" spans="2:3" ht="12.75" customHeight="1">
      <c r="B846" s="44"/>
      <c r="C846" s="43"/>
    </row>
    <row r="847" spans="2:3" ht="12.75" customHeight="1">
      <c r="B847" s="44"/>
      <c r="C847" s="43"/>
    </row>
    <row r="848" spans="2:3" ht="12.75" customHeight="1">
      <c r="B848" s="44"/>
      <c r="C848" s="43"/>
    </row>
    <row r="849" spans="2:3" ht="12.75" customHeight="1">
      <c r="B849" s="44"/>
      <c r="C849" s="43"/>
    </row>
    <row r="850" spans="2:3" ht="12.75" customHeight="1">
      <c r="B850" s="44"/>
      <c r="C850" s="43"/>
    </row>
    <row r="851" spans="2:3" ht="12.75" customHeight="1">
      <c r="B851" s="44"/>
      <c r="C851" s="43"/>
    </row>
    <row r="852" spans="2:3" ht="12.75" customHeight="1">
      <c r="B852" s="44"/>
      <c r="C852" s="43"/>
    </row>
    <row r="853" spans="2:3" ht="12.75" customHeight="1">
      <c r="B853" s="44"/>
      <c r="C853" s="43"/>
    </row>
    <row r="854" spans="2:3" ht="12.75" customHeight="1">
      <c r="B854" s="44"/>
      <c r="C854" s="43"/>
    </row>
    <row r="855" spans="2:3" ht="12.75" customHeight="1">
      <c r="B855" s="44"/>
      <c r="C855" s="43"/>
    </row>
    <row r="856" spans="2:3" ht="12.75" customHeight="1">
      <c r="B856" s="44"/>
      <c r="C856" s="43"/>
    </row>
    <row r="857" spans="2:3" ht="12.75" customHeight="1">
      <c r="B857" s="44"/>
      <c r="C857" s="43"/>
    </row>
    <row r="858" spans="2:3" ht="12.75" customHeight="1">
      <c r="B858" s="44"/>
      <c r="C858" s="43"/>
    </row>
    <row r="859" spans="2:3" ht="12.75" customHeight="1">
      <c r="B859" s="44"/>
      <c r="C859" s="43"/>
    </row>
    <row r="860" spans="2:3" ht="12.75" customHeight="1">
      <c r="B860" s="44"/>
      <c r="C860" s="43"/>
    </row>
    <row r="861" spans="2:3" ht="12.75" customHeight="1">
      <c r="B861" s="44"/>
      <c r="C861" s="43"/>
    </row>
    <row r="862" spans="2:3" ht="12.75" customHeight="1">
      <c r="B862" s="44"/>
      <c r="C862" s="43"/>
    </row>
    <row r="863" spans="2:3" ht="12.75" customHeight="1">
      <c r="B863" s="44"/>
      <c r="C863" s="43"/>
    </row>
    <row r="864" spans="2:3" ht="12.75" customHeight="1">
      <c r="B864" s="44"/>
      <c r="C864" s="43"/>
    </row>
    <row r="865" spans="2:3" ht="12.75" customHeight="1">
      <c r="B865" s="44"/>
      <c r="C865" s="43"/>
    </row>
    <row r="866" spans="2:3" ht="12.75" customHeight="1">
      <c r="B866" s="44"/>
      <c r="C866" s="43"/>
    </row>
    <row r="867" spans="2:3" ht="12.75" customHeight="1">
      <c r="B867" s="44"/>
      <c r="C867" s="43"/>
    </row>
    <row r="868" spans="2:3" ht="12.75" customHeight="1">
      <c r="B868" s="44"/>
      <c r="C868" s="43"/>
    </row>
    <row r="869" spans="2:3" ht="12.75" customHeight="1">
      <c r="B869" s="44"/>
      <c r="C869" s="43"/>
    </row>
    <row r="870" spans="2:3" ht="12.75" customHeight="1">
      <c r="B870" s="44"/>
      <c r="C870" s="43"/>
    </row>
    <row r="871" spans="2:3" ht="12.75" customHeight="1">
      <c r="B871" s="44"/>
      <c r="C871" s="43"/>
    </row>
    <row r="872" spans="2:3" ht="12.75" customHeight="1">
      <c r="B872" s="44"/>
      <c r="C872" s="43"/>
    </row>
    <row r="873" spans="2:3" ht="12.75" customHeight="1">
      <c r="B873" s="44"/>
      <c r="C873" s="43"/>
    </row>
    <row r="874" spans="2:3" ht="12.75" customHeight="1">
      <c r="B874" s="44"/>
      <c r="C874" s="43"/>
    </row>
    <row r="875" spans="2:3" ht="12.75" customHeight="1">
      <c r="B875" s="44"/>
      <c r="C875" s="43"/>
    </row>
    <row r="876" spans="2:3" ht="12.75" customHeight="1">
      <c r="B876" s="44"/>
      <c r="C876" s="43"/>
    </row>
    <row r="877" spans="2:3" ht="12.75" customHeight="1">
      <c r="B877" s="44"/>
      <c r="C877" s="43"/>
    </row>
    <row r="878" spans="2:3" ht="12.75" customHeight="1">
      <c r="B878" s="44"/>
      <c r="C878" s="43"/>
    </row>
    <row r="879" spans="2:3" ht="12.75" customHeight="1">
      <c r="B879" s="44"/>
      <c r="C879" s="43"/>
    </row>
    <row r="880" spans="2:3" ht="12.75" customHeight="1">
      <c r="B880" s="44"/>
      <c r="C880" s="43"/>
    </row>
    <row r="881" spans="2:3" ht="12.75" customHeight="1">
      <c r="B881" s="44"/>
      <c r="C881" s="43"/>
    </row>
    <row r="882" spans="2:3" ht="12.75" customHeight="1">
      <c r="B882" s="44"/>
      <c r="C882" s="43"/>
    </row>
    <row r="883" spans="2:3" ht="12.75" customHeight="1">
      <c r="B883" s="44"/>
      <c r="C883" s="43"/>
    </row>
    <row r="884" spans="2:3" ht="12.75" customHeight="1">
      <c r="B884" s="44"/>
      <c r="C884" s="43"/>
    </row>
    <row r="885" spans="2:3" ht="12.75" customHeight="1">
      <c r="B885" s="44"/>
      <c r="C885" s="43"/>
    </row>
    <row r="886" spans="2:3" ht="12.75" customHeight="1">
      <c r="B886" s="44"/>
      <c r="C886" s="43"/>
    </row>
    <row r="887" spans="2:3" ht="12.75" customHeight="1">
      <c r="B887" s="44"/>
      <c r="C887" s="43"/>
    </row>
    <row r="888" spans="2:3" ht="12.75" customHeight="1">
      <c r="B888" s="44"/>
      <c r="C888" s="43"/>
    </row>
    <row r="889" spans="2:3" ht="12.75" customHeight="1">
      <c r="B889" s="44"/>
      <c r="C889" s="43"/>
    </row>
    <row r="890" spans="2:3" ht="12.75" customHeight="1">
      <c r="B890" s="44"/>
      <c r="C890" s="43"/>
    </row>
    <row r="891" spans="2:3" ht="12.75" customHeight="1">
      <c r="B891" s="44"/>
      <c r="C891" s="43"/>
    </row>
    <row r="892" spans="2:3" ht="12.75" customHeight="1">
      <c r="B892" s="44"/>
      <c r="C892" s="43"/>
    </row>
    <row r="893" spans="2:3" ht="12.75" customHeight="1">
      <c r="B893" s="44"/>
      <c r="C893" s="43"/>
    </row>
    <row r="894" spans="2:3" ht="12.75" customHeight="1">
      <c r="B894" s="44"/>
      <c r="C894" s="43"/>
    </row>
    <row r="895" spans="2:3" ht="12.75" customHeight="1">
      <c r="B895" s="44"/>
      <c r="C895" s="43"/>
    </row>
    <row r="896" spans="2:3" ht="12.75" customHeight="1">
      <c r="B896" s="44"/>
      <c r="C896" s="43"/>
    </row>
    <row r="897" spans="2:3" ht="12.75" customHeight="1">
      <c r="B897" s="44"/>
      <c r="C897" s="43"/>
    </row>
    <row r="898" spans="2:3" ht="12.75" customHeight="1">
      <c r="B898" s="44"/>
      <c r="C898" s="43"/>
    </row>
    <row r="899" spans="2:3" ht="12.75" customHeight="1">
      <c r="B899" s="44"/>
      <c r="C899" s="43"/>
    </row>
    <row r="900" spans="2:3" ht="12.75" customHeight="1">
      <c r="B900" s="44"/>
      <c r="C900" s="43"/>
    </row>
    <row r="901" spans="2:3" ht="12.75" customHeight="1">
      <c r="B901" s="44"/>
      <c r="C901" s="43"/>
    </row>
    <row r="902" spans="2:3" ht="12.75" customHeight="1">
      <c r="B902" s="44"/>
      <c r="C902" s="43"/>
    </row>
    <row r="903" spans="2:3" ht="12.75" customHeight="1">
      <c r="B903" s="44"/>
      <c r="C903" s="43"/>
    </row>
    <row r="904" spans="2:3" ht="12.75" customHeight="1">
      <c r="B904" s="44"/>
      <c r="C904" s="43"/>
    </row>
    <row r="905" spans="2:3" ht="12.75" customHeight="1">
      <c r="B905" s="44"/>
      <c r="C905" s="43"/>
    </row>
    <row r="906" spans="2:3" ht="12.75" customHeight="1">
      <c r="B906" s="44"/>
      <c r="C906" s="43"/>
    </row>
    <row r="907" spans="2:3" ht="12.75" customHeight="1">
      <c r="B907" s="44"/>
      <c r="C907" s="43"/>
    </row>
    <row r="908" spans="2:3" ht="12.75" customHeight="1">
      <c r="B908" s="44"/>
      <c r="C908" s="43"/>
    </row>
    <row r="909" spans="2:3" ht="12.75" customHeight="1">
      <c r="B909" s="44"/>
      <c r="C909" s="43"/>
    </row>
    <row r="910" spans="2:3" ht="12.75" customHeight="1">
      <c r="B910" s="44"/>
      <c r="C910" s="43"/>
    </row>
    <row r="911" spans="2:3" ht="12.75" customHeight="1">
      <c r="B911" s="44"/>
      <c r="C911" s="43"/>
    </row>
    <row r="912" spans="2:3" ht="12.75" customHeight="1">
      <c r="B912" s="44"/>
      <c r="C912" s="43"/>
    </row>
    <row r="913" spans="2:3" ht="12.75" customHeight="1">
      <c r="B913" s="44"/>
      <c r="C913" s="43"/>
    </row>
    <row r="914" spans="2:3" ht="12.75" customHeight="1">
      <c r="B914" s="44"/>
      <c r="C914" s="43"/>
    </row>
    <row r="915" spans="2:3" ht="12.75" customHeight="1">
      <c r="B915" s="44"/>
      <c r="C915" s="43"/>
    </row>
    <row r="916" spans="2:3" ht="12.75" customHeight="1">
      <c r="B916" s="44"/>
      <c r="C916" s="43"/>
    </row>
    <row r="917" spans="2:3" ht="12.75" customHeight="1">
      <c r="B917" s="44"/>
      <c r="C917" s="43"/>
    </row>
    <row r="918" spans="2:3" ht="12.75" customHeight="1">
      <c r="B918" s="44"/>
      <c r="C918" s="43"/>
    </row>
    <row r="919" spans="2:3" ht="12.75" customHeight="1">
      <c r="B919" s="44"/>
      <c r="C919" s="43"/>
    </row>
    <row r="920" spans="2:3" ht="12.75" customHeight="1">
      <c r="B920" s="44"/>
      <c r="C920" s="43"/>
    </row>
    <row r="921" spans="2:3" ht="12.75" customHeight="1">
      <c r="B921" s="44"/>
      <c r="C921" s="43"/>
    </row>
    <row r="922" spans="2:3" ht="12.75" customHeight="1">
      <c r="B922" s="44"/>
      <c r="C922" s="43"/>
    </row>
    <row r="923" spans="2:3" ht="12.75" customHeight="1">
      <c r="B923" s="44"/>
      <c r="C923" s="43"/>
    </row>
    <row r="924" spans="2:3" ht="12.75" customHeight="1">
      <c r="B924" s="44"/>
      <c r="C924" s="43"/>
    </row>
    <row r="925" spans="2:3" ht="12.75" customHeight="1">
      <c r="B925" s="44"/>
      <c r="C925" s="43"/>
    </row>
    <row r="926" spans="2:3" ht="12.75" customHeight="1">
      <c r="B926" s="44"/>
      <c r="C926" s="43"/>
    </row>
    <row r="927" spans="2:3" ht="12.75" customHeight="1">
      <c r="B927" s="44"/>
      <c r="C927" s="43"/>
    </row>
    <row r="928" spans="2:3" ht="12.75" customHeight="1">
      <c r="B928" s="44"/>
      <c r="C928" s="43"/>
    </row>
    <row r="929" spans="2:3" ht="12.75" customHeight="1">
      <c r="B929" s="44"/>
      <c r="C929" s="43"/>
    </row>
    <row r="930" spans="2:3" ht="12.75" customHeight="1">
      <c r="B930" s="44"/>
      <c r="C930" s="43"/>
    </row>
    <row r="931" spans="2:3" ht="12.75" customHeight="1">
      <c r="B931" s="44"/>
      <c r="C931" s="43"/>
    </row>
    <row r="932" spans="2:3" ht="12.75" customHeight="1">
      <c r="B932" s="44"/>
      <c r="C932" s="43"/>
    </row>
    <row r="933" spans="2:3" ht="12.75" customHeight="1">
      <c r="B933" s="44"/>
      <c r="C933" s="43"/>
    </row>
    <row r="934" spans="2:3" ht="12.75" customHeight="1">
      <c r="B934" s="44"/>
      <c r="C934" s="43"/>
    </row>
    <row r="935" spans="2:3" ht="12.75" customHeight="1">
      <c r="B935" s="44"/>
      <c r="C935" s="43"/>
    </row>
    <row r="936" spans="2:3" ht="12.75" customHeight="1">
      <c r="B936" s="44"/>
      <c r="C936" s="43"/>
    </row>
  </sheetData>
  <mergeCells count="14">
    <mergeCell ref="B10:G10"/>
    <mergeCell ref="B11:B12"/>
    <mergeCell ref="C11:C12"/>
    <mergeCell ref="D11:D12"/>
    <mergeCell ref="E11:F11"/>
    <mergeCell ref="G11:G12"/>
    <mergeCell ref="B7:E7"/>
    <mergeCell ref="B8:E8"/>
    <mergeCell ref="B1:G1"/>
    <mergeCell ref="B2:G2"/>
    <mergeCell ref="B3:E3"/>
    <mergeCell ref="B4:E4"/>
    <mergeCell ref="B5:E5"/>
    <mergeCell ref="B6:E6"/>
  </mergeCells>
  <pageMargins left="0.47244094488188981" right="0.39370078740157483" top="0.51181102362204722" bottom="0.47244094488188981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B1:I41"/>
  <sheetViews>
    <sheetView showGridLines="0" zoomScale="120" zoomScaleNormal="120" zoomScaleSheetLayoutView="90" workbookViewId="0">
      <selection activeCell="L6" sqref="L6"/>
    </sheetView>
  </sheetViews>
  <sheetFormatPr defaultColWidth="8.85546875" defaultRowHeight="12.75"/>
  <cols>
    <col min="1" max="1" width="2.85546875" style="62" customWidth="1"/>
    <col min="2" max="2" width="35.28515625" style="62" customWidth="1"/>
    <col min="3" max="3" width="4" style="62" customWidth="1"/>
    <col min="4" max="4" width="10.85546875" style="62" customWidth="1"/>
    <col min="5" max="5" width="13.7109375" style="62" customWidth="1"/>
    <col min="6" max="6" width="13" style="62" customWidth="1"/>
    <col min="7" max="7" width="13.7109375" style="62" customWidth="1"/>
    <col min="8" max="8" width="11" style="62" customWidth="1"/>
    <col min="9" max="9" width="15.7109375" style="62" customWidth="1"/>
    <col min="10" max="16384" width="8.85546875" style="62"/>
  </cols>
  <sheetData>
    <row r="1" spans="2:9" ht="20.25" customHeight="1" thickBot="1">
      <c r="H1" s="572" t="s">
        <v>139</v>
      </c>
      <c r="I1" s="572"/>
    </row>
    <row r="2" spans="2:9" ht="70.150000000000006" customHeight="1" thickBot="1">
      <c r="B2" s="164" t="s">
        <v>138</v>
      </c>
      <c r="C2" s="573" t="s">
        <v>137</v>
      </c>
      <c r="D2" s="574"/>
      <c r="E2" s="574"/>
      <c r="F2" s="574"/>
      <c r="G2" s="575"/>
      <c r="H2" s="576" t="s">
        <v>32</v>
      </c>
      <c r="I2" s="577"/>
    </row>
    <row r="3" spans="2:9" ht="28.9" customHeight="1" thickBot="1">
      <c r="B3" s="585" t="s">
        <v>136</v>
      </c>
      <c r="C3" s="580" t="s">
        <v>135</v>
      </c>
      <c r="D3" s="581"/>
      <c r="E3" s="581"/>
      <c r="F3" s="581"/>
      <c r="G3" s="582"/>
      <c r="H3" s="578"/>
      <c r="I3" s="579"/>
    </row>
    <row r="4" spans="2:9" ht="18.600000000000001" customHeight="1" thickBot="1">
      <c r="B4" s="586"/>
      <c r="C4" s="163"/>
      <c r="D4" s="162"/>
      <c r="E4" s="162"/>
      <c r="F4" s="162"/>
      <c r="G4" s="161"/>
      <c r="H4" s="557" t="s">
        <v>35</v>
      </c>
      <c r="I4" s="558"/>
    </row>
    <row r="5" spans="2:9" ht="15.6" customHeight="1">
      <c r="B5" s="160" t="s">
        <v>134</v>
      </c>
      <c r="C5" s="157"/>
      <c r="E5" s="159"/>
      <c r="F5" s="600" t="s">
        <v>37</v>
      </c>
      <c r="G5" s="601"/>
      <c r="H5" s="601"/>
      <c r="I5" s="602"/>
    </row>
    <row r="6" spans="2:9" ht="15" customHeight="1">
      <c r="B6" s="158" t="s">
        <v>133</v>
      </c>
      <c r="C6" s="157"/>
      <c r="D6" s="129"/>
      <c r="E6" s="156"/>
      <c r="F6" s="155" t="s">
        <v>39</v>
      </c>
      <c r="G6" s="155" t="s">
        <v>40</v>
      </c>
      <c r="H6" s="154" t="s">
        <v>41</v>
      </c>
      <c r="I6" s="153" t="s">
        <v>42</v>
      </c>
    </row>
    <row r="7" spans="2:9" ht="18" customHeight="1" thickBot="1">
      <c r="B7" s="152" t="s">
        <v>132</v>
      </c>
      <c r="C7" s="151"/>
      <c r="D7" s="150"/>
      <c r="E7" s="149"/>
      <c r="F7" s="148"/>
      <c r="G7" s="148"/>
      <c r="H7" s="147"/>
      <c r="I7" s="146"/>
    </row>
    <row r="8" spans="2:9" ht="6.75" customHeight="1" thickBot="1">
      <c r="B8" s="145"/>
      <c r="C8" s="144"/>
      <c r="D8" s="144"/>
      <c r="E8" s="144"/>
      <c r="F8" s="144"/>
      <c r="G8" s="144"/>
      <c r="H8" s="143"/>
      <c r="I8" s="142"/>
    </row>
    <row r="9" spans="2:9" ht="14.25" customHeight="1" thickBot="1">
      <c r="B9" s="141"/>
      <c r="C9" s="140"/>
      <c r="D9" s="140"/>
      <c r="E9" s="140"/>
      <c r="F9" s="140"/>
      <c r="G9" s="140"/>
      <c r="H9" s="139"/>
      <c r="I9" s="138"/>
    </row>
    <row r="10" spans="2:9" ht="16.149999999999999" customHeight="1">
      <c r="B10" s="591" t="s">
        <v>0</v>
      </c>
      <c r="C10" s="592"/>
      <c r="D10" s="597" t="s">
        <v>131</v>
      </c>
      <c r="E10" s="137" t="s">
        <v>130</v>
      </c>
      <c r="F10" s="559" t="s">
        <v>129</v>
      </c>
      <c r="G10" s="559" t="s">
        <v>128</v>
      </c>
      <c r="H10" s="587" t="s">
        <v>127</v>
      </c>
      <c r="I10" s="588"/>
    </row>
    <row r="11" spans="2:9" ht="36" customHeight="1">
      <c r="B11" s="593"/>
      <c r="C11" s="594"/>
      <c r="D11" s="598"/>
      <c r="E11" s="562" t="s">
        <v>126</v>
      </c>
      <c r="F11" s="560"/>
      <c r="G11" s="560"/>
      <c r="H11" s="589"/>
      <c r="I11" s="590"/>
    </row>
    <row r="12" spans="2:9" ht="65.25" customHeight="1" thickBot="1">
      <c r="B12" s="595"/>
      <c r="C12" s="596"/>
      <c r="D12" s="599"/>
      <c r="E12" s="563"/>
      <c r="F12" s="561"/>
      <c r="G12" s="561"/>
      <c r="H12" s="136" t="s">
        <v>125</v>
      </c>
      <c r="I12" s="135" t="s">
        <v>124</v>
      </c>
    </row>
    <row r="13" spans="2:9" s="129" customFormat="1" ht="12" customHeight="1" thickBot="1">
      <c r="B13" s="583">
        <v>1</v>
      </c>
      <c r="C13" s="584"/>
      <c r="D13" s="134">
        <v>2</v>
      </c>
      <c r="E13" s="133" t="s">
        <v>123</v>
      </c>
      <c r="F13" s="132">
        <v>3</v>
      </c>
      <c r="G13" s="132">
        <v>4</v>
      </c>
      <c r="H13" s="131">
        <v>5</v>
      </c>
      <c r="I13" s="130">
        <v>6</v>
      </c>
    </row>
    <row r="14" spans="2:9" ht="36">
      <c r="B14" s="128" t="s">
        <v>122</v>
      </c>
      <c r="C14" s="127" t="s">
        <v>121</v>
      </c>
      <c r="D14" s="126"/>
      <c r="E14" s="125"/>
      <c r="F14" s="124"/>
      <c r="G14" s="124"/>
      <c r="H14" s="123"/>
      <c r="I14" s="122"/>
    </row>
    <row r="15" spans="2:9">
      <c r="B15" s="121" t="s">
        <v>120</v>
      </c>
      <c r="C15" s="103"/>
      <c r="D15" s="120"/>
      <c r="E15" s="119"/>
      <c r="F15" s="118"/>
      <c r="G15" s="118"/>
      <c r="H15" s="117"/>
      <c r="I15" s="116"/>
    </row>
    <row r="16" spans="2:9" ht="30.75" customHeight="1">
      <c r="B16" s="104" t="s">
        <v>119</v>
      </c>
      <c r="C16" s="115" t="s">
        <v>118</v>
      </c>
      <c r="D16" s="101"/>
      <c r="E16" s="114" t="s">
        <v>97</v>
      </c>
      <c r="F16" s="99" t="s">
        <v>97</v>
      </c>
      <c r="G16" s="99" t="s">
        <v>97</v>
      </c>
      <c r="H16" s="113" t="s">
        <v>97</v>
      </c>
      <c r="I16" s="112" t="s">
        <v>97</v>
      </c>
    </row>
    <row r="17" spans="2:9" ht="30.75" customHeight="1">
      <c r="B17" s="104" t="s">
        <v>117</v>
      </c>
      <c r="C17" s="106" t="s">
        <v>116</v>
      </c>
      <c r="D17" s="101"/>
      <c r="E17" s="114" t="s">
        <v>97</v>
      </c>
      <c r="F17" s="99" t="s">
        <v>97</v>
      </c>
      <c r="G17" s="99" t="s">
        <v>97</v>
      </c>
      <c r="H17" s="113" t="s">
        <v>97</v>
      </c>
      <c r="I17" s="112" t="s">
        <v>97</v>
      </c>
    </row>
    <row r="18" spans="2:9" ht="16.5" customHeight="1">
      <c r="B18" s="107" t="s">
        <v>115</v>
      </c>
      <c r="C18" s="106" t="s">
        <v>114</v>
      </c>
      <c r="D18" s="93"/>
      <c r="E18" s="92"/>
      <c r="F18" s="91"/>
      <c r="G18" s="91"/>
      <c r="H18" s="111"/>
      <c r="I18" s="110"/>
    </row>
    <row r="19" spans="2:9" ht="16.5" customHeight="1">
      <c r="B19" s="109" t="s">
        <v>113</v>
      </c>
      <c r="C19" s="94" t="s">
        <v>112</v>
      </c>
      <c r="D19" s="108"/>
      <c r="E19" s="92"/>
      <c r="F19" s="90"/>
      <c r="G19" s="90"/>
      <c r="H19" s="89"/>
      <c r="I19" s="105"/>
    </row>
    <row r="20" spans="2:9" ht="16.5" customHeight="1">
      <c r="B20" s="107" t="s">
        <v>111</v>
      </c>
      <c r="C20" s="106" t="s">
        <v>110</v>
      </c>
      <c r="D20" s="93"/>
      <c r="E20" s="92"/>
      <c r="F20" s="90"/>
      <c r="G20" s="90"/>
      <c r="H20" s="89"/>
      <c r="I20" s="105"/>
    </row>
    <row r="21" spans="2:9" ht="16.5" customHeight="1">
      <c r="B21" s="107" t="s">
        <v>109</v>
      </c>
      <c r="C21" s="106" t="s">
        <v>108</v>
      </c>
      <c r="D21" s="93"/>
      <c r="E21" s="92"/>
      <c r="F21" s="90"/>
      <c r="G21" s="90"/>
      <c r="H21" s="89"/>
      <c r="I21" s="105"/>
    </row>
    <row r="22" spans="2:9" ht="27" customHeight="1">
      <c r="B22" s="104" t="s">
        <v>107</v>
      </c>
      <c r="C22" s="94" t="s">
        <v>106</v>
      </c>
      <c r="D22" s="101"/>
      <c r="E22" s="100"/>
      <c r="F22" s="99" t="s">
        <v>97</v>
      </c>
      <c r="G22" s="98"/>
      <c r="H22" s="97"/>
      <c r="I22" s="96"/>
    </row>
    <row r="23" spans="2:9" ht="16.5" customHeight="1">
      <c r="B23" s="102" t="s">
        <v>105</v>
      </c>
      <c r="C23" s="103" t="s">
        <v>104</v>
      </c>
      <c r="D23" s="101"/>
      <c r="E23" s="100"/>
      <c r="F23" s="99" t="s">
        <v>97</v>
      </c>
      <c r="G23" s="98"/>
      <c r="H23" s="97"/>
      <c r="I23" s="96"/>
    </row>
    <row r="24" spans="2:9" ht="16.5" customHeight="1">
      <c r="B24" s="102" t="s">
        <v>103</v>
      </c>
      <c r="C24" s="94" t="s">
        <v>102</v>
      </c>
      <c r="D24" s="101"/>
      <c r="E24" s="100"/>
      <c r="F24" s="99" t="s">
        <v>97</v>
      </c>
      <c r="G24" s="98"/>
      <c r="H24" s="97"/>
      <c r="I24" s="96"/>
    </row>
    <row r="25" spans="2:9" ht="27.75" customHeight="1">
      <c r="B25" s="95" t="s">
        <v>101</v>
      </c>
      <c r="C25" s="94" t="s">
        <v>100</v>
      </c>
      <c r="D25" s="93"/>
      <c r="E25" s="92"/>
      <c r="F25" s="91" t="s">
        <v>97</v>
      </c>
      <c r="G25" s="90"/>
      <c r="H25" s="89"/>
      <c r="I25" s="88"/>
    </row>
    <row r="26" spans="2:9" ht="16.149999999999999" customHeight="1" thickBot="1">
      <c r="B26" s="87" t="s">
        <v>99</v>
      </c>
      <c r="C26" s="86" t="s">
        <v>98</v>
      </c>
      <c r="D26" s="85"/>
      <c r="E26" s="84"/>
      <c r="F26" s="83" t="s">
        <v>97</v>
      </c>
      <c r="G26" s="82"/>
      <c r="H26" s="81"/>
      <c r="I26" s="80"/>
    </row>
    <row r="27" spans="2:9" s="78" customFormat="1" ht="6" customHeight="1">
      <c r="B27" s="79"/>
      <c r="C27" s="79"/>
      <c r="D27" s="79"/>
      <c r="E27" s="79"/>
      <c r="F27" s="79"/>
      <c r="G27" s="79"/>
      <c r="H27" s="79"/>
      <c r="I27" s="79"/>
    </row>
    <row r="28" spans="2:9" s="75" customFormat="1" ht="16.149999999999999" customHeight="1">
      <c r="B28" s="77" t="s">
        <v>96</v>
      </c>
      <c r="C28" s="76"/>
      <c r="D28" s="76"/>
      <c r="E28" s="76"/>
      <c r="F28" s="76"/>
      <c r="G28" s="76"/>
      <c r="H28" s="76"/>
      <c r="I28" s="76"/>
    </row>
    <row r="29" spans="2:9" s="75" customFormat="1" ht="22.9" customHeight="1">
      <c r="B29" s="556" t="s">
        <v>95</v>
      </c>
      <c r="C29" s="556"/>
      <c r="D29" s="556"/>
      <c r="E29" s="556"/>
      <c r="F29" s="556"/>
      <c r="G29" s="556"/>
      <c r="H29" s="556"/>
    </row>
    <row r="30" spans="2:9" s="75" customFormat="1" ht="22.15" customHeight="1">
      <c r="B30" s="556" t="s">
        <v>94</v>
      </c>
      <c r="C30" s="556"/>
      <c r="D30" s="556"/>
      <c r="E30" s="556"/>
      <c r="F30" s="556"/>
      <c r="G30" s="556"/>
      <c r="H30" s="556"/>
      <c r="I30" s="556"/>
    </row>
    <row r="31" spans="2:9" ht="38.25" customHeight="1">
      <c r="B31" s="74"/>
      <c r="C31" s="74"/>
      <c r="D31" s="74"/>
      <c r="E31" s="74"/>
      <c r="F31" s="74"/>
      <c r="G31" s="74"/>
      <c r="H31" s="74"/>
      <c r="I31" s="74"/>
    </row>
    <row r="32" spans="2:9" ht="15.75" customHeight="1">
      <c r="B32" s="565" t="s">
        <v>93</v>
      </c>
      <c r="C32" s="566"/>
      <c r="D32" s="566"/>
      <c r="E32" s="566"/>
      <c r="F32" s="566"/>
      <c r="G32" s="566"/>
      <c r="H32" s="566"/>
      <c r="I32" s="566"/>
    </row>
    <row r="33" spans="2:9" ht="24" customHeight="1">
      <c r="B33" s="73"/>
      <c r="C33" s="72"/>
      <c r="D33" s="72"/>
      <c r="E33" s="72"/>
      <c r="F33" s="72"/>
      <c r="G33" s="72"/>
      <c r="H33" s="72"/>
      <c r="I33" s="71"/>
    </row>
    <row r="34" spans="2:9" ht="24" customHeight="1">
      <c r="B34" s="70"/>
      <c r="C34" s="69"/>
      <c r="D34" s="69"/>
      <c r="E34" s="69"/>
      <c r="F34" s="69"/>
      <c r="G34" s="69"/>
      <c r="H34" s="69"/>
      <c r="I34" s="68"/>
    </row>
    <row r="35" spans="2:9" ht="24" customHeight="1">
      <c r="B35" s="70"/>
      <c r="C35" s="69"/>
      <c r="D35" s="69"/>
      <c r="E35" s="69"/>
      <c r="F35" s="69"/>
      <c r="G35" s="69"/>
      <c r="H35" s="69"/>
      <c r="I35" s="68"/>
    </row>
    <row r="36" spans="2:9" ht="25.5" customHeight="1">
      <c r="B36" s="569"/>
      <c r="C36" s="570"/>
      <c r="D36" s="570"/>
      <c r="E36" s="570"/>
      <c r="F36" s="570"/>
      <c r="G36" s="570"/>
      <c r="H36" s="570"/>
      <c r="I36" s="571"/>
    </row>
    <row r="37" spans="2:9" s="64" customFormat="1" ht="12">
      <c r="D37" s="67"/>
      <c r="E37" s="67"/>
      <c r="F37" s="67"/>
    </row>
    <row r="38" spans="2:9" ht="39" customHeight="1">
      <c r="B38" s="66"/>
      <c r="C38" s="567"/>
      <c r="D38" s="567"/>
      <c r="E38" s="66"/>
      <c r="F38" s="66"/>
      <c r="G38" s="567"/>
      <c r="H38" s="567"/>
      <c r="I38" s="567"/>
    </row>
    <row r="39" spans="2:9" s="64" customFormat="1" ht="12.75" customHeight="1">
      <c r="B39" s="63" t="s">
        <v>76</v>
      </c>
      <c r="C39" s="568"/>
      <c r="D39" s="568"/>
      <c r="E39" s="65"/>
      <c r="F39" s="65"/>
      <c r="G39" s="564" t="s">
        <v>75</v>
      </c>
      <c r="H39" s="564"/>
      <c r="I39" s="564"/>
    </row>
    <row r="40" spans="2:9" ht="9" customHeight="1"/>
    <row r="41" spans="2:9">
      <c r="B41" s="63" t="s">
        <v>73</v>
      </c>
      <c r="G41" s="564" t="s">
        <v>73</v>
      </c>
      <c r="H41" s="564"/>
      <c r="I41" s="564"/>
    </row>
  </sheetData>
  <mergeCells count="23">
    <mergeCell ref="H1:I1"/>
    <mergeCell ref="C2:G2"/>
    <mergeCell ref="H2:I3"/>
    <mergeCell ref="C3:G3"/>
    <mergeCell ref="B13:C13"/>
    <mergeCell ref="B3:B4"/>
    <mergeCell ref="H10:I11"/>
    <mergeCell ref="B10:C12"/>
    <mergeCell ref="D10:D12"/>
    <mergeCell ref="F5:I5"/>
    <mergeCell ref="G41:I41"/>
    <mergeCell ref="B32:I32"/>
    <mergeCell ref="C38:D38"/>
    <mergeCell ref="G38:I38"/>
    <mergeCell ref="C39:D39"/>
    <mergeCell ref="G39:I39"/>
    <mergeCell ref="B36:I36"/>
    <mergeCell ref="B30:I30"/>
    <mergeCell ref="H4:I4"/>
    <mergeCell ref="B29:H29"/>
    <mergeCell ref="G10:G12"/>
    <mergeCell ref="E11:E12"/>
    <mergeCell ref="F10:F12"/>
  </mergeCells>
  <printOptions horizontalCentered="1"/>
  <pageMargins left="0.35433070866141736" right="0.35433070866141736" top="0.6692913385826772" bottom="0.74803149606299213" header="0.31496062992125984" footer="0.31496062992125984"/>
  <pageSetup paperSize="9" scale="81" orientation="portrait" horizontalDpi="2400" verticalDpi="2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B1:N44"/>
  <sheetViews>
    <sheetView showGridLines="0" zoomScale="120" zoomScaleNormal="120" workbookViewId="0">
      <selection activeCell="Q18" sqref="Q18"/>
    </sheetView>
  </sheetViews>
  <sheetFormatPr defaultColWidth="9.140625" defaultRowHeight="12.75"/>
  <cols>
    <col min="1" max="1" width="2.85546875" style="165" customWidth="1"/>
    <col min="2" max="2" width="5.7109375" style="165" customWidth="1"/>
    <col min="3" max="3" width="10.85546875" style="165" customWidth="1"/>
    <col min="4" max="4" width="11.5703125" style="165" customWidth="1"/>
    <col min="5" max="5" width="11.85546875" style="165" customWidth="1"/>
    <col min="6" max="8" width="9.140625" style="165"/>
    <col min="9" max="9" width="18.7109375" style="165" customWidth="1"/>
    <col min="10" max="10" width="9.140625" style="165" customWidth="1"/>
    <col min="11" max="16384" width="9.140625" style="165"/>
  </cols>
  <sheetData>
    <row r="1" spans="2:13" s="236" customFormat="1" ht="18.75">
      <c r="B1" s="603" t="s">
        <v>157</v>
      </c>
      <c r="C1" s="603"/>
      <c r="D1" s="603"/>
      <c r="E1" s="603"/>
      <c r="F1" s="603"/>
      <c r="G1" s="603"/>
      <c r="H1" s="603"/>
      <c r="I1" s="603"/>
      <c r="J1" s="237"/>
    </row>
    <row r="2" spans="2:13" ht="18">
      <c r="B2" s="216" t="s">
        <v>156</v>
      </c>
      <c r="C2" s="213" t="s">
        <v>155</v>
      </c>
      <c r="D2" s="215"/>
      <c r="E2" s="212"/>
      <c r="F2" s="212"/>
      <c r="G2" s="212"/>
      <c r="H2" s="212"/>
      <c r="I2" s="212"/>
      <c r="J2" s="217"/>
    </row>
    <row r="3" spans="2:13" ht="18">
      <c r="B3" s="212"/>
      <c r="C3" s="213" t="s">
        <v>154</v>
      </c>
      <c r="D3" s="215"/>
      <c r="E3" s="212"/>
      <c r="F3" s="212"/>
      <c r="G3" s="212"/>
      <c r="H3" s="212"/>
      <c r="I3" s="212"/>
      <c r="J3" s="217"/>
    </row>
    <row r="4" spans="2:13" ht="18.75" customHeight="1">
      <c r="B4" s="211" t="s">
        <v>149</v>
      </c>
      <c r="C4" s="210" t="s">
        <v>148</v>
      </c>
      <c r="D4" s="232"/>
      <c r="E4" s="231"/>
      <c r="F4" s="606" t="s">
        <v>153</v>
      </c>
      <c r="G4" s="607"/>
      <c r="H4" s="607"/>
      <c r="I4" s="608"/>
      <c r="J4" s="230"/>
      <c r="K4" s="227"/>
      <c r="L4" s="227"/>
      <c r="M4" s="227"/>
    </row>
    <row r="5" spans="2:13">
      <c r="B5" s="229"/>
      <c r="C5" s="206" t="s">
        <v>146</v>
      </c>
      <c r="D5" s="206" t="s">
        <v>145</v>
      </c>
      <c r="E5" s="206" t="s">
        <v>144</v>
      </c>
      <c r="F5" s="205"/>
      <c r="G5" s="204"/>
      <c r="H5" s="204"/>
      <c r="I5" s="203"/>
      <c r="J5" s="228"/>
      <c r="K5" s="227"/>
      <c r="L5" s="227"/>
      <c r="M5" s="227"/>
    </row>
    <row r="6" spans="2:13" s="200" customFormat="1" ht="11.25">
      <c r="B6" s="226">
        <v>1</v>
      </c>
      <c r="C6" s="226">
        <v>2</v>
      </c>
      <c r="D6" s="226">
        <v>3</v>
      </c>
      <c r="E6" s="226">
        <v>4</v>
      </c>
      <c r="F6" s="609">
        <v>5</v>
      </c>
      <c r="G6" s="610"/>
      <c r="H6" s="610"/>
      <c r="I6" s="611"/>
      <c r="J6" s="225"/>
      <c r="K6" s="224"/>
      <c r="L6" s="224"/>
      <c r="M6" s="224"/>
    </row>
    <row r="7" spans="2:13" ht="18" customHeight="1">
      <c r="B7" s="223"/>
      <c r="C7" s="223"/>
      <c r="D7" s="223"/>
      <c r="E7" s="223"/>
      <c r="F7" s="221"/>
      <c r="G7" s="221"/>
      <c r="H7" s="221"/>
      <c r="I7" s="220"/>
      <c r="J7" s="219"/>
      <c r="K7" s="218"/>
      <c r="L7" s="218"/>
      <c r="M7" s="218"/>
    </row>
    <row r="8" spans="2:13" ht="18" customHeight="1">
      <c r="B8" s="223"/>
      <c r="C8" s="223"/>
      <c r="D8" s="223"/>
      <c r="E8" s="223"/>
      <c r="F8" s="221"/>
      <c r="G8" s="221"/>
      <c r="H8" s="221"/>
      <c r="I8" s="220"/>
      <c r="J8" s="219"/>
      <c r="K8" s="218"/>
      <c r="L8" s="218"/>
      <c r="M8" s="218"/>
    </row>
    <row r="9" spans="2:13" ht="18" customHeight="1">
      <c r="B9" s="223"/>
      <c r="C9" s="223"/>
      <c r="D9" s="223"/>
      <c r="E9" s="223"/>
      <c r="F9" s="221"/>
      <c r="G9" s="221"/>
      <c r="H9" s="221"/>
      <c r="I9" s="220"/>
      <c r="J9" s="219"/>
      <c r="K9" s="218"/>
      <c r="L9" s="218"/>
      <c r="M9" s="218"/>
    </row>
    <row r="10" spans="2:13" ht="18" customHeight="1">
      <c r="B10" s="223"/>
      <c r="C10" s="223"/>
      <c r="D10" s="223"/>
      <c r="E10" s="223"/>
      <c r="F10" s="221"/>
      <c r="G10" s="221"/>
      <c r="H10" s="221"/>
      <c r="I10" s="220"/>
      <c r="J10" s="219"/>
      <c r="K10" s="218"/>
      <c r="L10" s="218"/>
      <c r="M10" s="218"/>
    </row>
    <row r="11" spans="2:13" ht="18" customHeight="1">
      <c r="B11" s="223"/>
      <c r="C11" s="223"/>
      <c r="D11" s="223"/>
      <c r="E11" s="223"/>
      <c r="F11" s="221"/>
      <c r="G11" s="221"/>
      <c r="H11" s="221"/>
      <c r="I11" s="220"/>
      <c r="J11" s="219"/>
      <c r="K11" s="218"/>
      <c r="L11" s="218"/>
      <c r="M11" s="218"/>
    </row>
    <row r="12" spans="2:13" ht="18" customHeight="1">
      <c r="B12" s="223"/>
      <c r="C12" s="223"/>
      <c r="D12" s="223"/>
      <c r="E12" s="223"/>
      <c r="F12" s="221"/>
      <c r="G12" s="221"/>
      <c r="H12" s="221"/>
      <c r="I12" s="220"/>
      <c r="J12" s="219"/>
      <c r="K12" s="218"/>
      <c r="L12" s="218"/>
      <c r="M12" s="218"/>
    </row>
    <row r="13" spans="2:13" ht="18" customHeight="1">
      <c r="B13" s="223"/>
      <c r="C13" s="223"/>
      <c r="D13" s="223"/>
      <c r="E13" s="223"/>
      <c r="F13" s="221"/>
      <c r="G13" s="221"/>
      <c r="H13" s="221"/>
      <c r="I13" s="220"/>
      <c r="J13" s="219"/>
      <c r="K13" s="218"/>
      <c r="L13" s="218"/>
      <c r="M13" s="218"/>
    </row>
    <row r="14" spans="2:13" ht="18" customHeight="1">
      <c r="B14" s="223"/>
      <c r="C14" s="223"/>
      <c r="D14" s="223"/>
      <c r="E14" s="223"/>
      <c r="F14" s="221"/>
      <c r="G14" s="221"/>
      <c r="H14" s="221"/>
      <c r="I14" s="220"/>
      <c r="J14" s="219"/>
      <c r="K14" s="218"/>
      <c r="L14" s="218"/>
      <c r="M14" s="218"/>
    </row>
    <row r="15" spans="2:13" ht="18" customHeight="1">
      <c r="B15" s="223"/>
      <c r="C15" s="223"/>
      <c r="D15" s="223"/>
      <c r="E15" s="223"/>
      <c r="F15" s="221"/>
      <c r="G15" s="221"/>
      <c r="H15" s="221"/>
      <c r="I15" s="220"/>
      <c r="J15" s="219"/>
      <c r="K15" s="218"/>
      <c r="L15" s="218"/>
      <c r="M15" s="218"/>
    </row>
    <row r="16" spans="2:13" ht="18" customHeight="1">
      <c r="B16" s="223"/>
      <c r="C16" s="223"/>
      <c r="D16" s="223"/>
      <c r="E16" s="223"/>
      <c r="F16" s="221"/>
      <c r="G16" s="221"/>
      <c r="H16" s="221"/>
      <c r="I16" s="220"/>
      <c r="J16" s="219"/>
      <c r="K16" s="218"/>
      <c r="L16" s="218"/>
      <c r="M16" s="218"/>
    </row>
    <row r="17" spans="2:13" ht="18" customHeight="1">
      <c r="B17" s="223"/>
      <c r="C17" s="223"/>
      <c r="D17" s="223"/>
      <c r="E17" s="223"/>
      <c r="F17" s="221"/>
      <c r="G17" s="221"/>
      <c r="H17" s="221"/>
      <c r="I17" s="220"/>
      <c r="J17" s="219"/>
      <c r="K17" s="218"/>
      <c r="L17" s="218"/>
      <c r="M17" s="218"/>
    </row>
    <row r="18" spans="2:13" ht="18" customHeight="1">
      <c r="B18" s="223"/>
      <c r="C18" s="223"/>
      <c r="D18" s="223"/>
      <c r="E18" s="223"/>
      <c r="F18" s="221"/>
      <c r="G18" s="222"/>
      <c r="H18" s="221"/>
      <c r="I18" s="220"/>
      <c r="J18" s="219"/>
      <c r="K18" s="218"/>
      <c r="L18" s="218"/>
      <c r="M18" s="218"/>
    </row>
    <row r="19" spans="2:13" ht="18">
      <c r="B19" s="180"/>
      <c r="C19" s="179"/>
      <c r="D19" s="178"/>
      <c r="E19" s="178"/>
      <c r="F19" s="178"/>
      <c r="G19" s="217"/>
      <c r="H19" s="178"/>
      <c r="I19" s="178"/>
      <c r="J19" s="177"/>
      <c r="K19" s="177"/>
      <c r="L19" s="177"/>
      <c r="M19" s="177"/>
    </row>
    <row r="20" spans="2:13" ht="18">
      <c r="B20" s="216" t="s">
        <v>152</v>
      </c>
      <c r="C20" s="213" t="s">
        <v>151</v>
      </c>
      <c r="D20" s="215"/>
      <c r="E20" s="212"/>
      <c r="F20" s="212"/>
      <c r="G20" s="212"/>
      <c r="H20" s="212"/>
      <c r="I20" s="212"/>
      <c r="J20" s="177"/>
      <c r="K20" s="177"/>
      <c r="L20" s="177"/>
      <c r="M20" s="177"/>
    </row>
    <row r="21" spans="2:13" ht="18">
      <c r="B21" s="214"/>
      <c r="C21" s="213" t="s">
        <v>150</v>
      </c>
      <c r="D21" s="212"/>
      <c r="E21" s="212"/>
      <c r="F21" s="212"/>
      <c r="G21" s="212"/>
      <c r="H21" s="212"/>
      <c r="I21" s="212"/>
      <c r="J21" s="177"/>
      <c r="K21" s="177"/>
      <c r="L21" s="177"/>
      <c r="M21" s="177"/>
    </row>
    <row r="22" spans="2:13" ht="18">
      <c r="B22" s="211" t="s">
        <v>149</v>
      </c>
      <c r="C22" s="210" t="s">
        <v>148</v>
      </c>
      <c r="D22" s="209"/>
      <c r="E22" s="208"/>
      <c r="F22" s="606" t="s">
        <v>147</v>
      </c>
      <c r="G22" s="607"/>
      <c r="H22" s="607"/>
      <c r="I22" s="608"/>
      <c r="J22" s="177"/>
      <c r="K22" s="177"/>
      <c r="L22" s="177"/>
      <c r="M22" s="177"/>
    </row>
    <row r="23" spans="2:13" ht="12.75" customHeight="1">
      <c r="B23" s="207"/>
      <c r="C23" s="206" t="s">
        <v>146</v>
      </c>
      <c r="D23" s="206" t="s">
        <v>145</v>
      </c>
      <c r="E23" s="206" t="s">
        <v>144</v>
      </c>
      <c r="F23" s="205"/>
      <c r="G23" s="204"/>
      <c r="H23" s="204"/>
      <c r="I23" s="203"/>
      <c r="J23" s="177"/>
      <c r="K23" s="177"/>
      <c r="L23" s="177"/>
      <c r="M23" s="177"/>
    </row>
    <row r="24" spans="2:13" s="200" customFormat="1" ht="11.25">
      <c r="B24" s="202">
        <v>1</v>
      </c>
      <c r="C24" s="202">
        <v>2</v>
      </c>
      <c r="D24" s="202">
        <v>3</v>
      </c>
      <c r="E24" s="202">
        <v>4</v>
      </c>
      <c r="F24" s="613">
        <v>5</v>
      </c>
      <c r="G24" s="614"/>
      <c r="H24" s="614"/>
      <c r="I24" s="615"/>
      <c r="J24" s="201"/>
      <c r="K24" s="201"/>
      <c r="L24" s="201"/>
      <c r="M24" s="201"/>
    </row>
    <row r="25" spans="2:13" ht="18">
      <c r="B25" s="199"/>
      <c r="C25" s="198"/>
      <c r="D25" s="197"/>
      <c r="E25" s="197"/>
      <c r="F25" s="196"/>
      <c r="G25" s="195"/>
      <c r="H25" s="195"/>
      <c r="I25" s="194"/>
      <c r="J25" s="181"/>
      <c r="K25" s="177"/>
      <c r="L25" s="177"/>
      <c r="M25" s="177"/>
    </row>
    <row r="26" spans="2:13" ht="18">
      <c r="B26" s="199"/>
      <c r="C26" s="198"/>
      <c r="D26" s="197"/>
      <c r="E26" s="197"/>
      <c r="F26" s="196"/>
      <c r="G26" s="195"/>
      <c r="H26" s="195"/>
      <c r="I26" s="194"/>
      <c r="J26" s="181"/>
      <c r="K26" s="177"/>
      <c r="L26" s="177"/>
      <c r="M26" s="177"/>
    </row>
    <row r="27" spans="2:13" ht="18">
      <c r="B27" s="199"/>
      <c r="C27" s="198"/>
      <c r="D27" s="197"/>
      <c r="E27" s="197"/>
      <c r="F27" s="196"/>
      <c r="G27" s="195"/>
      <c r="H27" s="195"/>
      <c r="I27" s="194"/>
      <c r="J27" s="181"/>
      <c r="K27" s="177"/>
      <c r="L27" s="177"/>
      <c r="M27" s="177"/>
    </row>
    <row r="28" spans="2:13" ht="18">
      <c r="B28" s="199"/>
      <c r="C28" s="198"/>
      <c r="D28" s="197"/>
      <c r="E28" s="197"/>
      <c r="F28" s="196"/>
      <c r="G28" s="195"/>
      <c r="H28" s="195"/>
      <c r="I28" s="194"/>
      <c r="J28" s="181"/>
      <c r="K28" s="177"/>
      <c r="L28" s="177"/>
      <c r="M28" s="177"/>
    </row>
    <row r="29" spans="2:13" ht="18">
      <c r="B29" s="199"/>
      <c r="C29" s="198"/>
      <c r="D29" s="197"/>
      <c r="E29" s="197"/>
      <c r="F29" s="196"/>
      <c r="G29" s="195"/>
      <c r="H29" s="195"/>
      <c r="I29" s="194"/>
      <c r="J29" s="181"/>
      <c r="K29" s="177"/>
      <c r="L29" s="177"/>
      <c r="M29" s="177"/>
    </row>
    <row r="30" spans="2:13" ht="18">
      <c r="B30" s="199"/>
      <c r="C30" s="198"/>
      <c r="D30" s="197"/>
      <c r="E30" s="197"/>
      <c r="F30" s="196"/>
      <c r="G30" s="195"/>
      <c r="H30" s="195"/>
      <c r="I30" s="194"/>
      <c r="J30" s="181"/>
      <c r="K30" s="177"/>
      <c r="L30" s="177"/>
      <c r="M30" s="177"/>
    </row>
    <row r="31" spans="2:13" ht="18">
      <c r="B31" s="199"/>
      <c r="C31" s="198"/>
      <c r="D31" s="197"/>
      <c r="E31" s="197"/>
      <c r="F31" s="196"/>
      <c r="G31" s="195"/>
      <c r="H31" s="195"/>
      <c r="I31" s="194"/>
      <c r="J31" s="181"/>
      <c r="K31" s="177"/>
      <c r="L31" s="177"/>
      <c r="M31" s="177"/>
    </row>
    <row r="32" spans="2:13" ht="18">
      <c r="B32" s="199"/>
      <c r="C32" s="198"/>
      <c r="D32" s="197"/>
      <c r="E32" s="197"/>
      <c r="F32" s="196"/>
      <c r="G32" s="195"/>
      <c r="H32" s="195"/>
      <c r="I32" s="194"/>
      <c r="J32" s="181"/>
      <c r="K32" s="177"/>
      <c r="L32" s="177"/>
      <c r="M32" s="177"/>
    </row>
    <row r="33" spans="2:14" ht="18">
      <c r="B33" s="199"/>
      <c r="C33" s="198"/>
      <c r="D33" s="197"/>
      <c r="E33" s="197"/>
      <c r="F33" s="196"/>
      <c r="G33" s="195"/>
      <c r="H33" s="195"/>
      <c r="I33" s="194"/>
      <c r="J33" s="181"/>
      <c r="K33" s="177"/>
      <c r="L33" s="177"/>
      <c r="M33" s="177"/>
    </row>
    <row r="34" spans="2:14" ht="18">
      <c r="B34" s="193"/>
      <c r="C34" s="192"/>
      <c r="D34" s="191"/>
      <c r="E34" s="191"/>
      <c r="F34" s="190"/>
      <c r="G34" s="189"/>
      <c r="H34" s="189"/>
      <c r="I34" s="188"/>
      <c r="J34" s="181"/>
      <c r="K34" s="177"/>
      <c r="L34" s="177"/>
      <c r="M34" s="177"/>
    </row>
    <row r="35" spans="2:14" ht="18">
      <c r="B35" s="187"/>
      <c r="C35" s="186"/>
      <c r="D35" s="185"/>
      <c r="E35" s="185"/>
      <c r="F35" s="184"/>
      <c r="G35" s="183"/>
      <c r="H35" s="183"/>
      <c r="I35" s="182"/>
      <c r="J35" s="181"/>
      <c r="K35" s="177"/>
      <c r="L35" s="177"/>
      <c r="M35" s="177"/>
    </row>
    <row r="36" spans="2:14" ht="15">
      <c r="B36" s="176" t="s">
        <v>143</v>
      </c>
      <c r="C36" s="175"/>
      <c r="D36" s="175"/>
      <c r="E36" s="175"/>
      <c r="F36" s="175"/>
      <c r="G36" s="175"/>
      <c r="H36" s="175"/>
      <c r="I36" s="175"/>
      <c r="J36" s="174"/>
      <c r="K36" s="174"/>
      <c r="L36" s="174"/>
      <c r="M36" s="174"/>
      <c r="N36" s="174"/>
    </row>
    <row r="37" spans="2:14">
      <c r="B37" s="173" t="s">
        <v>74</v>
      </c>
      <c r="C37" s="173"/>
      <c r="D37" s="173"/>
      <c r="E37" s="173"/>
      <c r="F37" s="173"/>
      <c r="G37" s="173"/>
      <c r="H37" s="173"/>
      <c r="I37" s="173"/>
    </row>
    <row r="40" spans="2:14">
      <c r="B40" s="172"/>
      <c r="D40" s="171"/>
      <c r="E40" s="170"/>
      <c r="F40" s="612"/>
      <c r="G40" s="612"/>
      <c r="H40" s="612"/>
      <c r="I40" s="612"/>
      <c r="J40" s="612"/>
      <c r="K40" s="169"/>
      <c r="L40" s="169"/>
      <c r="M40" s="169"/>
    </row>
    <row r="41" spans="2:14" ht="14.25">
      <c r="B41" s="605" t="s">
        <v>142</v>
      </c>
      <c r="C41" s="605"/>
      <c r="D41" s="605"/>
      <c r="E41" s="168"/>
      <c r="F41" s="605" t="s">
        <v>141</v>
      </c>
      <c r="G41" s="605"/>
      <c r="H41" s="605"/>
      <c r="I41" s="605"/>
      <c r="J41" s="168"/>
      <c r="K41" s="167"/>
      <c r="L41" s="167"/>
      <c r="M41" s="167"/>
    </row>
    <row r="43" spans="2:14" ht="14.25">
      <c r="B43" s="604" t="s">
        <v>140</v>
      </c>
      <c r="C43" s="604"/>
      <c r="D43" s="604"/>
      <c r="F43" s="604" t="s">
        <v>140</v>
      </c>
      <c r="G43" s="604"/>
      <c r="H43" s="604"/>
      <c r="I43" s="604"/>
    </row>
    <row r="44" spans="2:14">
      <c r="B44" s="166"/>
    </row>
  </sheetData>
  <mergeCells count="10">
    <mergeCell ref="B1:I1"/>
    <mergeCell ref="B43:D43"/>
    <mergeCell ref="B41:D41"/>
    <mergeCell ref="F41:I41"/>
    <mergeCell ref="F43:I43"/>
    <mergeCell ref="F4:I4"/>
    <mergeCell ref="F6:I6"/>
    <mergeCell ref="F40:J40"/>
    <mergeCell ref="F22:I22"/>
    <mergeCell ref="F24:I24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6"/>
  <sheetViews>
    <sheetView tabSelected="1" workbookViewId="0">
      <selection activeCell="B13" sqref="B13"/>
    </sheetView>
  </sheetViews>
  <sheetFormatPr defaultRowHeight="12.75"/>
  <cols>
    <col min="1" max="1" width="9.5703125" style="311" customWidth="1"/>
    <col min="2" max="2" width="68" customWidth="1"/>
    <col min="4" max="4" width="34.42578125" customWidth="1"/>
  </cols>
  <sheetData>
    <row r="1" spans="1:4" ht="31.5">
      <c r="A1" s="289" t="s">
        <v>179</v>
      </c>
      <c r="B1" s="289" t="s">
        <v>344</v>
      </c>
    </row>
    <row r="2" spans="1:4" ht="15.75">
      <c r="A2" s="289" t="s">
        <v>186</v>
      </c>
    </row>
    <row r="3" spans="1:4" ht="15.75">
      <c r="A3" s="289" t="s">
        <v>345</v>
      </c>
      <c r="B3" s="290" t="s">
        <v>346</v>
      </c>
    </row>
    <row r="4" spans="1:4" ht="15.75">
      <c r="A4" s="289"/>
      <c r="B4" s="474" t="s">
        <v>446</v>
      </c>
    </row>
    <row r="5" spans="1:4" ht="15.75">
      <c r="A5" s="289" t="s">
        <v>347</v>
      </c>
      <c r="B5" s="290" t="s">
        <v>348</v>
      </c>
    </row>
    <row r="6" spans="1:4" s="292" customFormat="1" ht="15">
      <c r="A6" s="308"/>
      <c r="B6" s="476" t="s">
        <v>447</v>
      </c>
    </row>
    <row r="7" spans="1:4" ht="15.75">
      <c r="A7" s="289" t="s">
        <v>349</v>
      </c>
      <c r="B7" s="290" t="s">
        <v>350</v>
      </c>
    </row>
    <row r="8" spans="1:4" s="292" customFormat="1" ht="15">
      <c r="A8" s="308"/>
      <c r="B8" s="291" t="s">
        <v>447</v>
      </c>
      <c r="D8" s="293"/>
    </row>
    <row r="9" spans="1:4" ht="15.75">
      <c r="A9" s="289" t="s">
        <v>351</v>
      </c>
      <c r="B9" s="294" t="s">
        <v>352</v>
      </c>
    </row>
    <row r="10" spans="1:4" s="292" customFormat="1" ht="148.5" customHeight="1">
      <c r="A10" s="309"/>
      <c r="B10" s="475" t="s">
        <v>453</v>
      </c>
      <c r="D10" s="477"/>
    </row>
    <row r="11" spans="1:4" ht="15.75">
      <c r="A11" s="289" t="s">
        <v>165</v>
      </c>
      <c r="B11" s="295" t="s">
        <v>353</v>
      </c>
    </row>
    <row r="12" spans="1:4" ht="15.75">
      <c r="A12" s="289"/>
      <c r="B12" s="296" t="s">
        <v>457</v>
      </c>
    </row>
    <row r="13" spans="1:4" ht="15.75">
      <c r="A13" s="289" t="s">
        <v>163</v>
      </c>
      <c r="B13" s="290" t="s">
        <v>354</v>
      </c>
    </row>
    <row r="14" spans="1:4" s="297" customFormat="1" ht="15">
      <c r="A14" s="291"/>
      <c r="B14" s="296" t="s">
        <v>448</v>
      </c>
    </row>
    <row r="15" spans="1:4" ht="36.75" customHeight="1">
      <c r="A15" s="289" t="s">
        <v>161</v>
      </c>
      <c r="B15" s="294" t="s">
        <v>355</v>
      </c>
    </row>
    <row r="16" spans="1:4" ht="327" customHeight="1">
      <c r="A16" s="310"/>
      <c r="B16" s="478" t="s">
        <v>455</v>
      </c>
    </row>
    <row r="17" spans="1:2" ht="22.5" customHeight="1">
      <c r="A17" s="289" t="s">
        <v>185</v>
      </c>
      <c r="B17" s="295" t="s">
        <v>356</v>
      </c>
    </row>
    <row r="18" spans="1:2" ht="33" customHeight="1">
      <c r="A18" s="289"/>
      <c r="B18" s="296" t="s">
        <v>456</v>
      </c>
    </row>
    <row r="19" spans="1:2" ht="22.5" customHeight="1">
      <c r="A19" s="289" t="s">
        <v>159</v>
      </c>
      <c r="B19" s="289" t="s">
        <v>357</v>
      </c>
    </row>
    <row r="20" spans="1:2" ht="19.5" customHeight="1">
      <c r="A20" s="289" t="s">
        <v>186</v>
      </c>
      <c r="B20" s="290"/>
    </row>
    <row r="21" spans="1:2" ht="94.5">
      <c r="A21" s="289" t="s">
        <v>183</v>
      </c>
      <c r="B21" s="290" t="s">
        <v>358</v>
      </c>
    </row>
    <row r="22" spans="1:2" ht="15.75">
      <c r="A22" s="289"/>
      <c r="B22" s="296" t="s">
        <v>449</v>
      </c>
    </row>
    <row r="23" spans="1:2" ht="31.5">
      <c r="A23" s="289" t="s">
        <v>181</v>
      </c>
      <c r="B23" s="290" t="s">
        <v>359</v>
      </c>
    </row>
    <row r="24" spans="1:2" ht="15.75">
      <c r="A24" s="289"/>
      <c r="B24" s="296" t="s">
        <v>450</v>
      </c>
    </row>
    <row r="25" spans="1:2" ht="47.25">
      <c r="A25" s="289" t="s">
        <v>360</v>
      </c>
      <c r="B25" s="290" t="s">
        <v>361</v>
      </c>
    </row>
    <row r="26" spans="1:2" ht="15.75">
      <c r="A26" s="289"/>
      <c r="B26" s="296" t="s">
        <v>452</v>
      </c>
    </row>
    <row r="27" spans="1:2" ht="15.75">
      <c r="A27" s="289" t="s">
        <v>362</v>
      </c>
      <c r="B27" s="290" t="s">
        <v>363</v>
      </c>
    </row>
    <row r="28" spans="1:2" ht="15.75">
      <c r="A28" s="289"/>
      <c r="B28" s="296" t="s">
        <v>451</v>
      </c>
    </row>
    <row r="29" spans="1:2" ht="47.25">
      <c r="A29" s="289" t="s">
        <v>364</v>
      </c>
      <c r="B29" s="290" t="s">
        <v>365</v>
      </c>
    </row>
    <row r="30" spans="1:2" ht="15.75">
      <c r="A30" s="289"/>
      <c r="B30" s="296" t="s">
        <v>451</v>
      </c>
    </row>
    <row r="31" spans="1:2" ht="31.5">
      <c r="A31" s="289" t="s">
        <v>366</v>
      </c>
      <c r="B31" s="290" t="s">
        <v>367</v>
      </c>
    </row>
    <row r="32" spans="1:2" s="297" customFormat="1" ht="15">
      <c r="A32" s="291"/>
      <c r="B32" s="296" t="s">
        <v>451</v>
      </c>
    </row>
    <row r="33" spans="1:2" ht="68.25" customHeight="1">
      <c r="A33" s="289" t="s">
        <v>368</v>
      </c>
      <c r="B33" s="290" t="s">
        <v>369</v>
      </c>
    </row>
    <row r="34" spans="1:2" s="297" customFormat="1" ht="15">
      <c r="A34" s="291"/>
      <c r="B34" s="296" t="s">
        <v>451</v>
      </c>
    </row>
    <row r="35" spans="1:2" ht="31.5">
      <c r="A35" s="289" t="s">
        <v>370</v>
      </c>
      <c r="B35" s="290" t="s">
        <v>371</v>
      </c>
    </row>
    <row r="36" spans="1:2" ht="15.75">
      <c r="A36" s="289"/>
      <c r="B36" s="296" t="s">
        <v>451</v>
      </c>
    </row>
    <row r="37" spans="1:2" ht="47.25">
      <c r="A37" s="289" t="s">
        <v>372</v>
      </c>
      <c r="B37" s="290" t="s">
        <v>373</v>
      </c>
    </row>
    <row r="38" spans="1:2" ht="15.75">
      <c r="A38" s="289"/>
      <c r="B38" s="296" t="s">
        <v>451</v>
      </c>
    </row>
    <row r="39" spans="1:2" ht="78.75">
      <c r="A39" s="289" t="s">
        <v>374</v>
      </c>
      <c r="B39" s="290" t="s">
        <v>375</v>
      </c>
    </row>
    <row r="40" spans="1:2" ht="15.75">
      <c r="A40" s="289"/>
      <c r="B40" s="296" t="s">
        <v>451</v>
      </c>
    </row>
    <row r="41" spans="1:2" ht="31.5">
      <c r="A41" s="289" t="s">
        <v>376</v>
      </c>
      <c r="B41" s="290" t="s">
        <v>377</v>
      </c>
    </row>
    <row r="42" spans="1:2" ht="15.75">
      <c r="A42" s="289"/>
      <c r="B42" s="296" t="s">
        <v>451</v>
      </c>
    </row>
    <row r="43" spans="1:2" ht="63">
      <c r="A43" s="289" t="s">
        <v>378</v>
      </c>
      <c r="B43" s="290" t="s">
        <v>379</v>
      </c>
    </row>
    <row r="44" spans="1:2" ht="15.75">
      <c r="A44" s="289"/>
      <c r="B44" s="296" t="s">
        <v>451</v>
      </c>
    </row>
    <row r="45" spans="1:2" ht="63">
      <c r="A45" s="289" t="s">
        <v>380</v>
      </c>
      <c r="B45" s="290" t="s">
        <v>381</v>
      </c>
    </row>
    <row r="46" spans="1:2" ht="15.75">
      <c r="A46" s="289"/>
      <c r="B46" s="296" t="s">
        <v>451</v>
      </c>
    </row>
    <row r="47" spans="1:2" ht="31.5">
      <c r="A47" s="289" t="s">
        <v>382</v>
      </c>
      <c r="B47" s="290" t="s">
        <v>383</v>
      </c>
    </row>
    <row r="48" spans="1:2" ht="15.75">
      <c r="A48" s="289"/>
      <c r="B48" s="296" t="s">
        <v>451</v>
      </c>
    </row>
    <row r="49" spans="1:2" ht="15.75">
      <c r="A49" s="289" t="s">
        <v>384</v>
      </c>
      <c r="B49" s="290" t="s">
        <v>385</v>
      </c>
    </row>
    <row r="50" spans="1:2" s="297" customFormat="1" ht="15">
      <c r="A50" s="291"/>
      <c r="B50" s="296" t="s">
        <v>454</v>
      </c>
    </row>
    <row r="51" spans="1:2" ht="15.75">
      <c r="A51" s="289" t="s">
        <v>386</v>
      </c>
      <c r="B51" s="290" t="s">
        <v>356</v>
      </c>
    </row>
    <row r="52" spans="1:2" ht="15.75">
      <c r="A52" s="289"/>
      <c r="B52" s="290" t="s">
        <v>387</v>
      </c>
    </row>
    <row r="53" spans="1:2" ht="15.75">
      <c r="A53" s="289" t="s">
        <v>165</v>
      </c>
      <c r="B53" s="290"/>
    </row>
    <row r="54" spans="1:2" ht="15.75">
      <c r="A54" s="289" t="s">
        <v>177</v>
      </c>
      <c r="B54" s="290" t="s">
        <v>388</v>
      </c>
    </row>
    <row r="55" spans="1:2" ht="15.75">
      <c r="A55" s="289"/>
      <c r="B55" s="296" t="s">
        <v>451</v>
      </c>
    </row>
    <row r="56" spans="1:2" ht="47.25">
      <c r="A56" s="289" t="s">
        <v>173</v>
      </c>
      <c r="B56" s="290" t="s">
        <v>389</v>
      </c>
    </row>
    <row r="57" spans="1:2" ht="15.75">
      <c r="A57" s="289"/>
      <c r="B57" s="296" t="s">
        <v>451</v>
      </c>
    </row>
    <row r="58" spans="1:2" ht="31.5">
      <c r="A58" s="289" t="s">
        <v>171</v>
      </c>
      <c r="B58" s="290" t="s">
        <v>390</v>
      </c>
    </row>
    <row r="59" spans="1:2" ht="15.75">
      <c r="A59" s="289"/>
      <c r="B59" s="296" t="s">
        <v>451</v>
      </c>
    </row>
    <row r="60" spans="1:2" ht="63">
      <c r="A60" s="289" t="s">
        <v>169</v>
      </c>
      <c r="B60" s="290" t="s">
        <v>391</v>
      </c>
    </row>
    <row r="61" spans="1:2" s="297" customFormat="1" ht="15">
      <c r="A61" s="291"/>
      <c r="B61" s="296" t="s">
        <v>451</v>
      </c>
    </row>
    <row r="62" spans="1:2" ht="15.75">
      <c r="A62" s="289" t="s">
        <v>167</v>
      </c>
      <c r="B62" s="290" t="s">
        <v>356</v>
      </c>
    </row>
    <row r="63" spans="1:2" ht="15.75">
      <c r="A63" s="289"/>
      <c r="B63" s="296"/>
    </row>
    <row r="64" spans="1:2" ht="15.75">
      <c r="A64" s="289"/>
      <c r="B64" s="296"/>
    </row>
    <row r="65" spans="1:2" ht="47.25">
      <c r="A65" s="289" t="s">
        <v>163</v>
      </c>
      <c r="B65" s="290" t="s">
        <v>392</v>
      </c>
    </row>
    <row r="66" spans="1:2" ht="15.75">
      <c r="A66" s="289"/>
      <c r="B66" s="290" t="s">
        <v>387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3"/>
  <sheetViews>
    <sheetView zoomScale="82" zoomScaleNormal="82" workbookViewId="0">
      <selection activeCell="D13" sqref="D13"/>
    </sheetView>
  </sheetViews>
  <sheetFormatPr defaultColWidth="11.7109375" defaultRowHeight="18.75"/>
  <cols>
    <col min="1" max="1" width="3.7109375" style="312" customWidth="1"/>
    <col min="2" max="2" width="8.140625" style="329" bestFit="1" customWidth="1"/>
    <col min="3" max="3" width="40.7109375" style="312" customWidth="1"/>
    <col min="4" max="4" width="20.140625" style="312" customWidth="1"/>
    <col min="5" max="5" width="19.28515625" style="312" bestFit="1" customWidth="1"/>
    <col min="6" max="6" width="17.5703125" style="312" bestFit="1" customWidth="1"/>
    <col min="7" max="7" width="25.7109375" style="312" customWidth="1"/>
    <col min="8" max="8" width="20.140625" style="312" customWidth="1"/>
    <col min="9" max="9" width="18.42578125" style="312" customWidth="1"/>
    <col min="10" max="10" width="18.5703125" style="312" customWidth="1"/>
    <col min="11" max="11" width="18.140625" style="312" customWidth="1"/>
    <col min="12" max="12" width="22.7109375" style="312" customWidth="1"/>
    <col min="13" max="13" width="20.140625" style="312" customWidth="1"/>
    <col min="14" max="14" width="4.5703125" style="312" customWidth="1"/>
    <col min="15" max="15" width="11.7109375" style="312" customWidth="1"/>
    <col min="16" max="16384" width="11.7109375" style="312"/>
  </cols>
  <sheetData>
    <row r="1" spans="1:13" ht="19.5" thickBot="1">
      <c r="B1" s="616" t="s">
        <v>432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3" s="313" customFormat="1" ht="15.75" thickBot="1">
      <c r="B2" s="314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</row>
    <row r="3" spans="1:13" s="316" customFormat="1" ht="30.75" customHeight="1" thickBot="1">
      <c r="A3" s="315"/>
      <c r="B3" s="618" t="s">
        <v>198</v>
      </c>
      <c r="C3" s="619" t="s">
        <v>197</v>
      </c>
      <c r="D3" s="619" t="s">
        <v>196</v>
      </c>
      <c r="E3" s="620" t="s">
        <v>195</v>
      </c>
      <c r="F3" s="620"/>
      <c r="G3" s="620"/>
      <c r="H3" s="619" t="s">
        <v>194</v>
      </c>
      <c r="I3" s="620" t="s">
        <v>229</v>
      </c>
      <c r="J3" s="620"/>
      <c r="K3" s="620"/>
      <c r="L3" s="619" t="s">
        <v>193</v>
      </c>
      <c r="M3" s="621" t="s">
        <v>228</v>
      </c>
    </row>
    <row r="4" spans="1:13" s="316" customFormat="1" ht="80.25" customHeight="1">
      <c r="A4" s="315"/>
      <c r="B4" s="618"/>
      <c r="C4" s="619"/>
      <c r="D4" s="619"/>
      <c r="E4" s="317" t="s">
        <v>192</v>
      </c>
      <c r="F4" s="317" t="s">
        <v>191</v>
      </c>
      <c r="G4" s="317" t="s">
        <v>190</v>
      </c>
      <c r="H4" s="619"/>
      <c r="I4" s="318" t="s">
        <v>189</v>
      </c>
      <c r="J4" s="318" t="s">
        <v>188</v>
      </c>
      <c r="K4" s="318" t="s">
        <v>187</v>
      </c>
      <c r="L4" s="619"/>
      <c r="M4" s="621"/>
    </row>
    <row r="5" spans="1:13">
      <c r="A5" s="319"/>
      <c r="B5" s="320">
        <v>1</v>
      </c>
      <c r="C5" s="321">
        <v>2</v>
      </c>
      <c r="D5" s="321">
        <v>3</v>
      </c>
      <c r="E5" s="321">
        <v>4</v>
      </c>
      <c r="F5" s="321">
        <v>5</v>
      </c>
      <c r="G5" s="321">
        <v>6</v>
      </c>
      <c r="H5" s="321">
        <v>7</v>
      </c>
      <c r="I5" s="321">
        <v>8</v>
      </c>
      <c r="J5" s="321">
        <v>9</v>
      </c>
      <c r="K5" s="321">
        <v>10</v>
      </c>
      <c r="L5" s="321">
        <v>11</v>
      </c>
      <c r="M5" s="322">
        <v>12</v>
      </c>
    </row>
    <row r="6" spans="1:13" s="329" customFormat="1" ht="31.5">
      <c r="A6" s="323"/>
      <c r="B6" s="324" t="s">
        <v>183</v>
      </c>
      <c r="C6" s="325" t="s">
        <v>182</v>
      </c>
      <c r="D6" s="326">
        <v>0</v>
      </c>
      <c r="E6" s="326"/>
      <c r="F6" s="326"/>
      <c r="G6" s="326"/>
      <c r="H6" s="327">
        <f>SUM(E6:G6)</f>
        <v>0</v>
      </c>
      <c r="I6" s="326"/>
      <c r="J6" s="326"/>
      <c r="K6" s="326"/>
      <c r="L6" s="327">
        <f>SUM(I6:K6)</f>
        <v>0</v>
      </c>
      <c r="M6" s="328">
        <f>D6+H6-L6</f>
        <v>0</v>
      </c>
    </row>
    <row r="7" spans="1:13" s="329" customFormat="1" ht="31.5">
      <c r="A7" s="323"/>
      <c r="B7" s="324" t="s">
        <v>181</v>
      </c>
      <c r="C7" s="325" t="s">
        <v>180</v>
      </c>
      <c r="D7" s="326">
        <v>0</v>
      </c>
      <c r="E7" s="326"/>
      <c r="F7" s="326"/>
      <c r="G7" s="326"/>
      <c r="H7" s="327">
        <f>SUM(E7:G7)</f>
        <v>0</v>
      </c>
      <c r="I7" s="326"/>
      <c r="J7" s="326"/>
      <c r="K7" s="326"/>
      <c r="L7" s="327">
        <f>SUM(I7:K7)</f>
        <v>0</v>
      </c>
      <c r="M7" s="328">
        <f>D7+H7-L7</f>
        <v>0</v>
      </c>
    </row>
    <row r="8" spans="1:13" ht="34.5">
      <c r="A8" s="319"/>
      <c r="B8" s="330" t="s">
        <v>179</v>
      </c>
      <c r="C8" s="331" t="s">
        <v>178</v>
      </c>
      <c r="D8" s="332">
        <f t="shared" ref="D8:M8" si="0">SUBTOTAL(9,D6:D7)</f>
        <v>0</v>
      </c>
      <c r="E8" s="332">
        <f t="shared" si="0"/>
        <v>0</v>
      </c>
      <c r="F8" s="332">
        <f t="shared" si="0"/>
        <v>0</v>
      </c>
      <c r="G8" s="332">
        <f t="shared" si="0"/>
        <v>0</v>
      </c>
      <c r="H8" s="332">
        <f t="shared" si="0"/>
        <v>0</v>
      </c>
      <c r="I8" s="332">
        <f t="shared" si="0"/>
        <v>0</v>
      </c>
      <c r="J8" s="332">
        <f t="shared" si="0"/>
        <v>0</v>
      </c>
      <c r="K8" s="332">
        <f t="shared" si="0"/>
        <v>0</v>
      </c>
      <c r="L8" s="332">
        <f t="shared" si="0"/>
        <v>0</v>
      </c>
      <c r="M8" s="332">
        <f t="shared" si="0"/>
        <v>0</v>
      </c>
    </row>
    <row r="9" spans="1:13">
      <c r="A9" s="319"/>
      <c r="B9" s="324" t="s">
        <v>177</v>
      </c>
      <c r="C9" s="333" t="s">
        <v>176</v>
      </c>
      <c r="D9" s="326">
        <v>0</v>
      </c>
      <c r="E9" s="326"/>
      <c r="F9" s="326"/>
      <c r="G9" s="326"/>
      <c r="H9" s="327">
        <f t="shared" ref="H9:H14" si="1">SUM(E9:G9)</f>
        <v>0</v>
      </c>
      <c r="I9" s="326"/>
      <c r="J9" s="326"/>
      <c r="K9" s="326"/>
      <c r="L9" s="327">
        <f t="shared" ref="L9:L14" si="2">SUM(I9:K9)</f>
        <v>0</v>
      </c>
      <c r="M9" s="328">
        <f t="shared" ref="M9:M14" si="3">D9+H9-L9</f>
        <v>0</v>
      </c>
    </row>
    <row r="10" spans="1:13" ht="48">
      <c r="A10" s="319"/>
      <c r="B10" s="324" t="s">
        <v>175</v>
      </c>
      <c r="C10" s="333" t="s">
        <v>174</v>
      </c>
      <c r="D10" s="326">
        <v>0</v>
      </c>
      <c r="E10" s="326"/>
      <c r="F10" s="326"/>
      <c r="G10" s="326"/>
      <c r="H10" s="327">
        <f t="shared" si="1"/>
        <v>0</v>
      </c>
      <c r="I10" s="326"/>
      <c r="J10" s="326"/>
      <c r="K10" s="326"/>
      <c r="L10" s="327">
        <f t="shared" si="2"/>
        <v>0</v>
      </c>
      <c r="M10" s="328">
        <f t="shared" si="3"/>
        <v>0</v>
      </c>
    </row>
    <row r="11" spans="1:13" ht="32.25">
      <c r="A11" s="319"/>
      <c r="B11" s="324" t="s">
        <v>173</v>
      </c>
      <c r="C11" s="333" t="s">
        <v>172</v>
      </c>
      <c r="D11" s="326">
        <f>483785.78+10858.18</f>
        <v>494643.96</v>
      </c>
      <c r="E11" s="326"/>
      <c r="F11" s="326"/>
      <c r="G11" s="326"/>
      <c r="H11" s="327">
        <f t="shared" si="1"/>
        <v>0</v>
      </c>
      <c r="I11" s="326"/>
      <c r="J11" s="326"/>
      <c r="K11" s="326"/>
      <c r="L11" s="327">
        <f t="shared" si="2"/>
        <v>0</v>
      </c>
      <c r="M11" s="328">
        <f t="shared" si="3"/>
        <v>494643.96</v>
      </c>
    </row>
    <row r="12" spans="1:13">
      <c r="A12" s="319"/>
      <c r="B12" s="324" t="s">
        <v>171</v>
      </c>
      <c r="C12" s="333" t="s">
        <v>170</v>
      </c>
      <c r="D12" s="326">
        <f>31761.38+4953+4000+80250</f>
        <v>120964.38</v>
      </c>
      <c r="E12" s="326"/>
      <c r="F12" s="326"/>
      <c r="G12" s="326"/>
      <c r="H12" s="327">
        <f t="shared" si="1"/>
        <v>0</v>
      </c>
      <c r="I12" s="326"/>
      <c r="J12" s="326"/>
      <c r="K12" s="326"/>
      <c r="L12" s="327">
        <f t="shared" si="2"/>
        <v>0</v>
      </c>
      <c r="M12" s="328">
        <f t="shared" si="3"/>
        <v>120964.38</v>
      </c>
    </row>
    <row r="13" spans="1:13">
      <c r="A13" s="319"/>
      <c r="B13" s="324" t="s">
        <v>169</v>
      </c>
      <c r="C13" s="333" t="s">
        <v>168</v>
      </c>
      <c r="D13" s="326">
        <v>0</v>
      </c>
      <c r="E13" s="326"/>
      <c r="F13" s="326"/>
      <c r="G13" s="326"/>
      <c r="H13" s="327">
        <f t="shared" si="1"/>
        <v>0</v>
      </c>
      <c r="I13" s="326"/>
      <c r="J13" s="326"/>
      <c r="K13" s="326"/>
      <c r="L13" s="327">
        <f t="shared" si="2"/>
        <v>0</v>
      </c>
      <c r="M13" s="328">
        <f t="shared" si="3"/>
        <v>0</v>
      </c>
    </row>
    <row r="14" spans="1:13">
      <c r="A14" s="319"/>
      <c r="B14" s="324" t="s">
        <v>167</v>
      </c>
      <c r="C14" s="333" t="s">
        <v>166</v>
      </c>
      <c r="D14" s="326">
        <v>0</v>
      </c>
      <c r="E14" s="326"/>
      <c r="F14" s="326"/>
      <c r="G14" s="326"/>
      <c r="H14" s="327">
        <f t="shared" si="1"/>
        <v>0</v>
      </c>
      <c r="I14" s="326"/>
      <c r="J14" s="326"/>
      <c r="K14" s="326"/>
      <c r="L14" s="327">
        <f t="shared" si="2"/>
        <v>0</v>
      </c>
      <c r="M14" s="328">
        <f t="shared" si="3"/>
        <v>0</v>
      </c>
    </row>
    <row r="15" spans="1:13">
      <c r="A15" s="319"/>
      <c r="B15" s="334" t="s">
        <v>165</v>
      </c>
      <c r="C15" s="335" t="s">
        <v>164</v>
      </c>
      <c r="D15" s="332">
        <f t="shared" ref="D15:M15" si="4">SUBTOTAL(9,D9:D14)</f>
        <v>615608.34000000008</v>
      </c>
      <c r="E15" s="332">
        <f t="shared" si="4"/>
        <v>0</v>
      </c>
      <c r="F15" s="332">
        <f t="shared" si="4"/>
        <v>0</v>
      </c>
      <c r="G15" s="332">
        <f t="shared" si="4"/>
        <v>0</v>
      </c>
      <c r="H15" s="332">
        <f t="shared" si="4"/>
        <v>0</v>
      </c>
      <c r="I15" s="332">
        <f t="shared" si="4"/>
        <v>0</v>
      </c>
      <c r="J15" s="332">
        <f t="shared" si="4"/>
        <v>0</v>
      </c>
      <c r="K15" s="332">
        <f t="shared" si="4"/>
        <v>0</v>
      </c>
      <c r="L15" s="332">
        <f t="shared" si="4"/>
        <v>0</v>
      </c>
      <c r="M15" s="332">
        <f t="shared" si="4"/>
        <v>615608.34000000008</v>
      </c>
    </row>
    <row r="16" spans="1:13">
      <c r="A16" s="319"/>
      <c r="B16" s="324" t="s">
        <v>163</v>
      </c>
      <c r="C16" s="333" t="s">
        <v>162</v>
      </c>
      <c r="D16" s="326">
        <v>0</v>
      </c>
      <c r="E16" s="326"/>
      <c r="F16" s="326"/>
      <c r="G16" s="326"/>
      <c r="H16" s="327">
        <f>SUM(E16:G16)</f>
        <v>0</v>
      </c>
      <c r="I16" s="326"/>
      <c r="J16" s="326"/>
      <c r="K16" s="326"/>
      <c r="L16" s="327">
        <f>SUM(I16:K16)</f>
        <v>0</v>
      </c>
      <c r="M16" s="328">
        <f>D16+H16-L16</f>
        <v>0</v>
      </c>
    </row>
    <row r="17" spans="1:13" ht="32.25">
      <c r="A17" s="319"/>
      <c r="B17" s="324" t="s">
        <v>161</v>
      </c>
      <c r="C17" s="333" t="s">
        <v>231</v>
      </c>
      <c r="D17" s="326">
        <v>0</v>
      </c>
      <c r="E17" s="326"/>
      <c r="F17" s="326"/>
      <c r="G17" s="326"/>
      <c r="H17" s="327">
        <f>SUM(D17:G17)</f>
        <v>0</v>
      </c>
      <c r="I17" s="326"/>
      <c r="J17" s="326"/>
      <c r="K17" s="326"/>
      <c r="L17" s="327">
        <f>SUM(I17:K17)</f>
        <v>0</v>
      </c>
      <c r="M17" s="328">
        <f>D17+H17-L17</f>
        <v>0</v>
      </c>
    </row>
    <row r="18" spans="1:13" ht="35.25" thickBot="1">
      <c r="A18" s="319"/>
      <c r="B18" s="336" t="s">
        <v>159</v>
      </c>
      <c r="C18" s="337" t="s">
        <v>158</v>
      </c>
      <c r="D18" s="338">
        <f t="shared" ref="D18:M18" si="5">SUBTOTAL(9,D9:D17)</f>
        <v>615608.34000000008</v>
      </c>
      <c r="E18" s="338">
        <f t="shared" si="5"/>
        <v>0</v>
      </c>
      <c r="F18" s="338">
        <f t="shared" si="5"/>
        <v>0</v>
      </c>
      <c r="G18" s="338">
        <f t="shared" si="5"/>
        <v>0</v>
      </c>
      <c r="H18" s="338">
        <f t="shared" si="5"/>
        <v>0</v>
      </c>
      <c r="I18" s="338">
        <f t="shared" si="5"/>
        <v>0</v>
      </c>
      <c r="J18" s="338">
        <f t="shared" si="5"/>
        <v>0</v>
      </c>
      <c r="K18" s="338">
        <f t="shared" si="5"/>
        <v>0</v>
      </c>
      <c r="L18" s="338">
        <f t="shared" si="5"/>
        <v>0</v>
      </c>
      <c r="M18" s="338">
        <f t="shared" si="5"/>
        <v>615608.34000000008</v>
      </c>
    </row>
    <row r="19" spans="1:13">
      <c r="A19" s="319"/>
      <c r="B19" s="323"/>
      <c r="C19" s="339"/>
    </row>
    <row r="20" spans="1:13">
      <c r="A20" s="319"/>
      <c r="B20" s="323"/>
      <c r="C20" s="339"/>
    </row>
    <row r="21" spans="1:13">
      <c r="A21" s="319"/>
      <c r="B21" s="323"/>
      <c r="C21" s="339"/>
    </row>
    <row r="22" spans="1:13">
      <c r="A22" s="319"/>
      <c r="B22" s="323"/>
      <c r="C22" s="339"/>
    </row>
    <row r="23" spans="1:13">
      <c r="A23" s="319"/>
      <c r="B23" s="323"/>
      <c r="C23" s="339"/>
    </row>
    <row r="24" spans="1:13">
      <c r="A24" s="319"/>
      <c r="B24" s="323"/>
      <c r="C24" s="339"/>
    </row>
    <row r="25" spans="1:13">
      <c r="A25" s="319"/>
      <c r="B25" s="323"/>
      <c r="C25" s="339"/>
    </row>
    <row r="26" spans="1:13">
      <c r="A26" s="319"/>
      <c r="B26" s="323"/>
      <c r="C26" s="339"/>
    </row>
    <row r="27" spans="1:13">
      <c r="A27" s="319"/>
      <c r="B27" s="323"/>
      <c r="C27" s="339"/>
    </row>
    <row r="28" spans="1:13">
      <c r="A28" s="319"/>
      <c r="B28" s="323"/>
      <c r="C28" s="339"/>
    </row>
    <row r="29" spans="1:13">
      <c r="A29" s="319"/>
      <c r="B29" s="323"/>
      <c r="C29" s="339"/>
    </row>
    <row r="30" spans="1:13">
      <c r="A30" s="319"/>
      <c r="B30" s="323"/>
      <c r="C30" s="339"/>
    </row>
    <row r="31" spans="1:13">
      <c r="A31" s="319"/>
      <c r="B31" s="323"/>
      <c r="C31" s="339"/>
    </row>
    <row r="32" spans="1:13">
      <c r="A32" s="319"/>
      <c r="B32" s="323"/>
      <c r="C32" s="339"/>
    </row>
    <row r="33" spans="1:2">
      <c r="A33" s="319"/>
      <c r="B33" s="323"/>
    </row>
  </sheetData>
  <mergeCells count="10">
    <mergeCell ref="B1:M1"/>
    <mergeCell ref="C2:M2"/>
    <mergeCell ref="B3:B4"/>
    <mergeCell ref="C3:C4"/>
    <mergeCell ref="D3:D4"/>
    <mergeCell ref="E3:G3"/>
    <mergeCell ref="H3:H4"/>
    <mergeCell ref="I3:K3"/>
    <mergeCell ref="L3:L4"/>
    <mergeCell ref="M3:M4"/>
  </mergeCells>
  <pageMargins left="0.70866141732283516" right="0.70866141732283516" top="0.74803149606299213" bottom="0.74803149606299213" header="0.31496062992126012" footer="0.31496062992126012"/>
  <pageSetup paperSize="9" scale="52" orientation="landscape" r:id="rId1"/>
  <headerFooter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O25"/>
  <sheetViews>
    <sheetView zoomScale="75" zoomScaleNormal="75" workbookViewId="0">
      <selection activeCell="H26" sqref="H26"/>
    </sheetView>
  </sheetViews>
  <sheetFormatPr defaultColWidth="11.42578125" defaultRowHeight="15"/>
  <cols>
    <col min="1" max="1" width="3.7109375" style="340" customWidth="1"/>
    <col min="2" max="2" width="4.5703125" style="340" customWidth="1"/>
    <col min="3" max="3" width="38.42578125" style="340" customWidth="1"/>
    <col min="4" max="4" width="22.28515625" style="340" customWidth="1"/>
    <col min="5" max="5" width="19.28515625" style="340" customWidth="1"/>
    <col min="6" max="6" width="20.7109375" style="340" customWidth="1"/>
    <col min="7" max="7" width="14" style="340" customWidth="1"/>
    <col min="8" max="9" width="20.140625" style="340" customWidth="1"/>
    <col min="10" max="10" width="24.42578125" style="340" customWidth="1"/>
    <col min="11" max="11" width="12.85546875" style="340" customWidth="1"/>
    <col min="12" max="13" width="20.140625" style="340" customWidth="1"/>
    <col min="14" max="14" width="22" style="340" customWidth="1"/>
    <col min="15" max="15" width="22.28515625" style="340" customWidth="1"/>
    <col min="16" max="1025" width="11.7109375" style="340" customWidth="1"/>
    <col min="1026" max="1026" width="11.42578125" style="340" customWidth="1"/>
    <col min="1027" max="16384" width="11.42578125" style="340"/>
  </cols>
  <sheetData>
    <row r="1" spans="2:15" ht="17.25" thickBot="1">
      <c r="B1" s="624" t="s">
        <v>438</v>
      </c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</row>
    <row r="2" spans="2:15" s="341" customFormat="1" ht="13.5" thickBot="1"/>
    <row r="3" spans="2:15" s="342" customFormat="1" ht="19.5" thickBot="1">
      <c r="B3" s="625" t="s">
        <v>198</v>
      </c>
      <c r="C3" s="626" t="s">
        <v>197</v>
      </c>
      <c r="D3" s="626" t="s">
        <v>206</v>
      </c>
      <c r="E3" s="627" t="s">
        <v>235</v>
      </c>
      <c r="F3" s="627"/>
      <c r="G3" s="627"/>
      <c r="H3" s="626" t="s">
        <v>205</v>
      </c>
      <c r="I3" s="626" t="s">
        <v>237</v>
      </c>
      <c r="J3" s="626"/>
      <c r="K3" s="626"/>
      <c r="L3" s="626" t="s">
        <v>240</v>
      </c>
      <c r="M3" s="626" t="s">
        <v>241</v>
      </c>
      <c r="N3" s="628" t="s">
        <v>236</v>
      </c>
      <c r="O3" s="628"/>
    </row>
    <row r="4" spans="2:15" s="342" customFormat="1" ht="56.25">
      <c r="B4" s="625"/>
      <c r="C4" s="626"/>
      <c r="D4" s="626"/>
      <c r="E4" s="343" t="s">
        <v>192</v>
      </c>
      <c r="F4" s="343" t="s">
        <v>204</v>
      </c>
      <c r="G4" s="343" t="s">
        <v>187</v>
      </c>
      <c r="H4" s="626"/>
      <c r="I4" s="343" t="s">
        <v>238</v>
      </c>
      <c r="J4" s="343" t="s">
        <v>239</v>
      </c>
      <c r="K4" s="343" t="s">
        <v>187</v>
      </c>
      <c r="L4" s="626"/>
      <c r="M4" s="626"/>
      <c r="N4" s="343" t="s">
        <v>203</v>
      </c>
      <c r="O4" s="344" t="s">
        <v>202</v>
      </c>
    </row>
    <row r="5" spans="2:15" s="342" customFormat="1">
      <c r="B5" s="345">
        <v>1</v>
      </c>
      <c r="C5" s="346">
        <v>2</v>
      </c>
      <c r="D5" s="346">
        <v>3</v>
      </c>
      <c r="E5" s="346">
        <v>4</v>
      </c>
      <c r="F5" s="346">
        <v>5</v>
      </c>
      <c r="G5" s="346">
        <v>6</v>
      </c>
      <c r="H5" s="346">
        <v>7</v>
      </c>
      <c r="I5" s="346">
        <v>8</v>
      </c>
      <c r="J5" s="346">
        <v>9</v>
      </c>
      <c r="K5" s="346">
        <v>10</v>
      </c>
      <c r="L5" s="346">
        <v>11</v>
      </c>
      <c r="M5" s="346">
        <v>12</v>
      </c>
      <c r="N5" s="346">
        <v>13</v>
      </c>
      <c r="O5" s="347">
        <v>14</v>
      </c>
    </row>
    <row r="6" spans="2:15" s="342" customFormat="1" ht="31.5">
      <c r="B6" s="348" t="s">
        <v>183</v>
      </c>
      <c r="C6" s="349" t="s">
        <v>182</v>
      </c>
      <c r="D6" s="350">
        <v>0</v>
      </c>
      <c r="E6" s="350"/>
      <c r="F6" s="350"/>
      <c r="G6" s="350"/>
      <c r="H6" s="460">
        <f>SUM(E6:G6)</f>
        <v>0</v>
      </c>
      <c r="I6" s="350"/>
      <c r="J6" s="350"/>
      <c r="K6" s="350"/>
      <c r="L6" s="460">
        <f>SUM(I6:K6)</f>
        <v>0</v>
      </c>
      <c r="M6" s="460">
        <f>D6+H6-L6</f>
        <v>0</v>
      </c>
      <c r="N6" s="350">
        <v>0</v>
      </c>
      <c r="O6" s="350">
        <v>0</v>
      </c>
    </row>
    <row r="7" spans="2:15" s="342" customFormat="1" ht="31.5">
      <c r="B7" s="348" t="s">
        <v>181</v>
      </c>
      <c r="C7" s="349" t="s">
        <v>180</v>
      </c>
      <c r="D7" s="350">
        <v>0</v>
      </c>
      <c r="E7" s="350"/>
      <c r="F7" s="350"/>
      <c r="G7" s="350"/>
      <c r="H7" s="460">
        <f>SUM(E7:G7)</f>
        <v>0</v>
      </c>
      <c r="I7" s="350"/>
      <c r="J7" s="350"/>
      <c r="K7" s="350">
        <v>0</v>
      </c>
      <c r="L7" s="460">
        <f>SUM(I7:K7)</f>
        <v>0</v>
      </c>
      <c r="M7" s="460">
        <f>D7+H7-L7</f>
        <v>0</v>
      </c>
      <c r="N7" s="350">
        <v>0</v>
      </c>
      <c r="O7" s="350">
        <v>0</v>
      </c>
    </row>
    <row r="8" spans="2:15" s="342" customFormat="1" ht="31.5">
      <c r="B8" s="345" t="s">
        <v>179</v>
      </c>
      <c r="C8" s="351" t="s">
        <v>178</v>
      </c>
      <c r="D8" s="461">
        <f t="shared" ref="D8:O8" si="0">SUBTOTAL(9,D6:D7)</f>
        <v>0</v>
      </c>
      <c r="E8" s="461">
        <f t="shared" si="0"/>
        <v>0</v>
      </c>
      <c r="F8" s="461">
        <f t="shared" si="0"/>
        <v>0</v>
      </c>
      <c r="G8" s="461">
        <f t="shared" si="0"/>
        <v>0</v>
      </c>
      <c r="H8" s="461">
        <f t="shared" si="0"/>
        <v>0</v>
      </c>
      <c r="I8" s="461">
        <f t="shared" si="0"/>
        <v>0</v>
      </c>
      <c r="J8" s="461">
        <f t="shared" si="0"/>
        <v>0</v>
      </c>
      <c r="K8" s="461">
        <f t="shared" si="0"/>
        <v>0</v>
      </c>
      <c r="L8" s="461">
        <f t="shared" si="0"/>
        <v>0</v>
      </c>
      <c r="M8" s="461">
        <f t="shared" si="0"/>
        <v>0</v>
      </c>
      <c r="N8" s="461">
        <f t="shared" si="0"/>
        <v>0</v>
      </c>
      <c r="O8" s="463">
        <f t="shared" si="0"/>
        <v>0</v>
      </c>
    </row>
    <row r="9" spans="2:15" s="342" customFormat="1" ht="31.5">
      <c r="B9" s="348" t="s">
        <v>177</v>
      </c>
      <c r="C9" s="349" t="s">
        <v>172</v>
      </c>
      <c r="D9" s="350">
        <v>214358.65</v>
      </c>
      <c r="E9" s="350"/>
      <c r="F9" s="350">
        <v>12094.64</v>
      </c>
      <c r="G9" s="350"/>
      <c r="H9" s="460">
        <f>SUM(E9:G9)</f>
        <v>12094.64</v>
      </c>
      <c r="I9" s="350"/>
      <c r="J9" s="350"/>
      <c r="K9" s="350"/>
      <c r="L9" s="460">
        <f>SUM(I9:K9)</f>
        <v>0</v>
      </c>
      <c r="M9" s="460">
        <f>D9+H9-L9</f>
        <v>226453.28999999998</v>
      </c>
      <c r="N9" s="350">
        <f>'1_1a'!D11-D9</f>
        <v>280285.31000000006</v>
      </c>
      <c r="O9" s="350">
        <f>'1_1a'!M11-M9</f>
        <v>268190.67000000004</v>
      </c>
    </row>
    <row r="10" spans="2:15" s="342" customFormat="1" ht="15.75">
      <c r="B10" s="348" t="s">
        <v>173</v>
      </c>
      <c r="C10" s="349" t="s">
        <v>168</v>
      </c>
      <c r="D10" s="350">
        <v>0</v>
      </c>
      <c r="E10" s="350"/>
      <c r="F10" s="350"/>
      <c r="G10" s="350"/>
      <c r="H10" s="460">
        <f>SUM(E10:G10)</f>
        <v>0</v>
      </c>
      <c r="I10" s="350"/>
      <c r="J10" s="350"/>
      <c r="K10" s="350"/>
      <c r="L10" s="460">
        <f>SUM(I10:K10)</f>
        <v>0</v>
      </c>
      <c r="M10" s="460">
        <f>D10+H10-L10</f>
        <v>0</v>
      </c>
      <c r="N10" s="350">
        <v>0</v>
      </c>
      <c r="O10" s="350">
        <v>0</v>
      </c>
    </row>
    <row r="11" spans="2:15" s="342" customFormat="1" ht="15.75">
      <c r="B11" s="348" t="s">
        <v>171</v>
      </c>
      <c r="C11" s="349" t="s">
        <v>166</v>
      </c>
      <c r="D11" s="350">
        <f>31761.38+4953+4000+80250</f>
        <v>120964.38</v>
      </c>
      <c r="E11" s="350"/>
      <c r="F11" s="350"/>
      <c r="G11" s="350"/>
      <c r="H11" s="460">
        <f>SUM(E11:G11)</f>
        <v>0</v>
      </c>
      <c r="I11" s="350"/>
      <c r="J11" s="350"/>
      <c r="K11" s="350"/>
      <c r="L11" s="460">
        <f>SUM(I11:K11)</f>
        <v>0</v>
      </c>
      <c r="M11" s="460">
        <f>D11+H11-L11</f>
        <v>120964.38</v>
      </c>
      <c r="N11" s="350">
        <f>'1_1a'!D12-D11</f>
        <v>0</v>
      </c>
      <c r="O11" s="350">
        <f>'1_1a'!M12-M11</f>
        <v>0</v>
      </c>
    </row>
    <row r="12" spans="2:15" s="342" customFormat="1" ht="15.75">
      <c r="B12" s="345" t="s">
        <v>165</v>
      </c>
      <c r="C12" s="351" t="s">
        <v>164</v>
      </c>
      <c r="D12" s="461">
        <f t="shared" ref="D12:O12" si="1">SUBTOTAL(9,D9:D11)</f>
        <v>335323.03000000003</v>
      </c>
      <c r="E12" s="461">
        <f t="shared" si="1"/>
        <v>0</v>
      </c>
      <c r="F12" s="461">
        <f t="shared" si="1"/>
        <v>12094.64</v>
      </c>
      <c r="G12" s="461">
        <f t="shared" si="1"/>
        <v>0</v>
      </c>
      <c r="H12" s="461">
        <f t="shared" si="1"/>
        <v>12094.64</v>
      </c>
      <c r="I12" s="461">
        <f t="shared" si="1"/>
        <v>0</v>
      </c>
      <c r="J12" s="461">
        <f t="shared" si="1"/>
        <v>0</v>
      </c>
      <c r="K12" s="461">
        <f t="shared" si="1"/>
        <v>0</v>
      </c>
      <c r="L12" s="461">
        <f t="shared" si="1"/>
        <v>0</v>
      </c>
      <c r="M12" s="461">
        <f t="shared" si="1"/>
        <v>347417.67</v>
      </c>
      <c r="N12" s="461">
        <f t="shared" si="1"/>
        <v>280285.31000000006</v>
      </c>
      <c r="O12" s="463">
        <f t="shared" si="1"/>
        <v>268190.67000000004</v>
      </c>
    </row>
    <row r="13" spans="2:15" s="342" customFormat="1" ht="15.75">
      <c r="B13" s="345" t="s">
        <v>163</v>
      </c>
      <c r="C13" s="351" t="s">
        <v>201</v>
      </c>
      <c r="D13" s="350">
        <v>0</v>
      </c>
      <c r="E13" s="350"/>
      <c r="F13" s="350"/>
      <c r="G13" s="350"/>
      <c r="H13" s="460">
        <f>SUM(E13:G13)</f>
        <v>0</v>
      </c>
      <c r="I13" s="350"/>
      <c r="J13" s="350"/>
      <c r="K13" s="350"/>
      <c r="L13" s="460">
        <f>SUM(I13:K13)</f>
        <v>0</v>
      </c>
      <c r="M13" s="460">
        <f>D13+H13-L13</f>
        <v>0</v>
      </c>
      <c r="N13" s="350"/>
      <c r="O13" s="350"/>
    </row>
    <row r="14" spans="2:15" ht="15.75">
      <c r="B14" s="345" t="s">
        <v>161</v>
      </c>
      <c r="C14" s="351" t="s">
        <v>200</v>
      </c>
      <c r="D14" s="350">
        <v>0</v>
      </c>
      <c r="E14" s="350"/>
      <c r="F14" s="350"/>
      <c r="G14" s="350"/>
      <c r="H14" s="460">
        <f>SUM(E14:G14)</f>
        <v>0</v>
      </c>
      <c r="I14" s="350"/>
      <c r="J14" s="350"/>
      <c r="K14" s="350"/>
      <c r="L14" s="460">
        <f>SUM(I14:K14)</f>
        <v>0</v>
      </c>
      <c r="M14" s="460">
        <f>D14+H14-L14</f>
        <v>0</v>
      </c>
      <c r="N14" s="350"/>
      <c r="O14" s="350"/>
    </row>
    <row r="15" spans="2:15" ht="32.25" thickBot="1">
      <c r="B15" s="352" t="s">
        <v>159</v>
      </c>
      <c r="C15" s="353" t="s">
        <v>199</v>
      </c>
      <c r="D15" s="462">
        <f t="shared" ref="D15:O15" si="2">SUBTOTAL(9,D9:D14)</f>
        <v>335323.03000000003</v>
      </c>
      <c r="E15" s="462">
        <f t="shared" si="2"/>
        <v>0</v>
      </c>
      <c r="F15" s="462">
        <f t="shared" si="2"/>
        <v>12094.64</v>
      </c>
      <c r="G15" s="462">
        <f t="shared" si="2"/>
        <v>0</v>
      </c>
      <c r="H15" s="462">
        <f t="shared" si="2"/>
        <v>12094.64</v>
      </c>
      <c r="I15" s="462">
        <f t="shared" si="2"/>
        <v>0</v>
      </c>
      <c r="J15" s="462">
        <f t="shared" si="2"/>
        <v>0</v>
      </c>
      <c r="K15" s="462">
        <f t="shared" si="2"/>
        <v>0</v>
      </c>
      <c r="L15" s="462">
        <f t="shared" si="2"/>
        <v>0</v>
      </c>
      <c r="M15" s="462">
        <f t="shared" si="2"/>
        <v>347417.67</v>
      </c>
      <c r="N15" s="462">
        <f t="shared" si="2"/>
        <v>280285.31000000006</v>
      </c>
      <c r="O15" s="462">
        <f t="shared" si="2"/>
        <v>268190.67000000004</v>
      </c>
    </row>
    <row r="18" spans="5:9">
      <c r="F18" s="622" t="s">
        <v>268</v>
      </c>
      <c r="G18" s="622"/>
      <c r="H18" s="622"/>
      <c r="I18" s="622"/>
    </row>
    <row r="19" spans="5:9" ht="30">
      <c r="E19" s="354" t="s">
        <v>433</v>
      </c>
      <c r="F19" s="355" t="s">
        <v>269</v>
      </c>
      <c r="G19" s="355" t="s">
        <v>244</v>
      </c>
      <c r="H19" s="355" t="s">
        <v>270</v>
      </c>
      <c r="I19" s="355" t="s">
        <v>271</v>
      </c>
    </row>
    <row r="20" spans="5:9">
      <c r="E20" s="356" t="s">
        <v>434</v>
      </c>
      <c r="F20" s="350">
        <v>59419.78</v>
      </c>
      <c r="G20" s="350">
        <v>11427</v>
      </c>
      <c r="H20" s="350">
        <v>8342.7999999999993</v>
      </c>
      <c r="I20" s="464">
        <f>F20+G20-H20</f>
        <v>62503.979999999996</v>
      </c>
    </row>
    <row r="21" spans="5:9">
      <c r="E21" s="357" t="s">
        <v>435</v>
      </c>
      <c r="F21" s="350">
        <v>0</v>
      </c>
      <c r="G21" s="350"/>
      <c r="H21" s="350"/>
      <c r="I21" s="464">
        <f>F21+G21-H21</f>
        <v>0</v>
      </c>
    </row>
    <row r="22" spans="5:9">
      <c r="E22" s="358" t="s">
        <v>439</v>
      </c>
      <c r="F22" s="359">
        <v>14159.16</v>
      </c>
      <c r="G22" s="350">
        <v>1483</v>
      </c>
      <c r="H22" s="350">
        <v>0</v>
      </c>
      <c r="I22" s="464">
        <f>F22+G22-H22</f>
        <v>15642.16</v>
      </c>
    </row>
    <row r="23" spans="5:9">
      <c r="E23" s="360"/>
      <c r="F23" s="623" t="s">
        <v>272</v>
      </c>
      <c r="G23" s="623"/>
      <c r="H23" s="623"/>
      <c r="I23" s="623"/>
    </row>
    <row r="24" spans="5:9" ht="30">
      <c r="E24" s="354" t="s">
        <v>433</v>
      </c>
      <c r="F24" s="355" t="s">
        <v>269</v>
      </c>
      <c r="G24" s="355" t="s">
        <v>244</v>
      </c>
      <c r="H24" s="355" t="s">
        <v>270</v>
      </c>
      <c r="I24" s="355" t="s">
        <v>271</v>
      </c>
    </row>
    <row r="25" spans="5:9">
      <c r="E25" s="356" t="s">
        <v>436</v>
      </c>
      <c r="F25" s="350">
        <v>73578.94</v>
      </c>
      <c r="G25" s="350">
        <v>12910</v>
      </c>
      <c r="H25" s="350">
        <v>8342.7999999999993</v>
      </c>
      <c r="I25" s="464">
        <f>F25+G25-H25</f>
        <v>78146.14</v>
      </c>
    </row>
  </sheetData>
  <mergeCells count="12">
    <mergeCell ref="F18:I18"/>
    <mergeCell ref="F23:I23"/>
    <mergeCell ref="B1:O1"/>
    <mergeCell ref="B3:B4"/>
    <mergeCell ref="C3:C4"/>
    <mergeCell ref="D3:D4"/>
    <mergeCell ref="E3:G3"/>
    <mergeCell ref="H3:H4"/>
    <mergeCell ref="I3:K3"/>
    <mergeCell ref="L3:L4"/>
    <mergeCell ref="M3:M4"/>
    <mergeCell ref="N3:O3"/>
  </mergeCells>
  <pageMargins left="0.70000000000000007" right="0.70000000000000007" top="0.75" bottom="0.75" header="0.30000000000000004" footer="0.30000000000000004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2B2B2"/>
    <pageSetUpPr fitToPage="1"/>
  </sheetPr>
  <dimension ref="B1:G14"/>
  <sheetViews>
    <sheetView zoomScale="130" zoomScaleNormal="130" workbookViewId="0">
      <selection activeCell="D7" sqref="D7"/>
    </sheetView>
  </sheetViews>
  <sheetFormatPr defaultColWidth="9.140625" defaultRowHeight="18.75"/>
  <cols>
    <col min="1" max="1" width="2.42578125" style="238" customWidth="1"/>
    <col min="2" max="2" width="4.140625" style="238" bestFit="1" customWidth="1"/>
    <col min="3" max="3" width="26.85546875" style="238" customWidth="1"/>
    <col min="4" max="4" width="17.140625" style="238" customWidth="1"/>
    <col min="5" max="5" width="17" style="238" customWidth="1"/>
    <col min="6" max="6" width="17.140625" style="238" customWidth="1"/>
    <col min="7" max="7" width="18.42578125" style="238" customWidth="1"/>
    <col min="8" max="8" width="3" style="238" customWidth="1"/>
    <col min="9" max="16384" width="9.140625" style="238"/>
  </cols>
  <sheetData>
    <row r="1" spans="2:7" ht="19.5" thickBot="1">
      <c r="B1" s="629" t="s">
        <v>313</v>
      </c>
      <c r="C1" s="630"/>
      <c r="D1" s="630"/>
      <c r="E1" s="630"/>
      <c r="F1" s="630"/>
      <c r="G1" s="631"/>
    </row>
    <row r="2" spans="2:7" s="257" customFormat="1" ht="13.5" thickBot="1"/>
    <row r="3" spans="2:7" ht="30" customHeight="1">
      <c r="B3" s="632" t="s">
        <v>198</v>
      </c>
      <c r="C3" s="634" t="s">
        <v>227</v>
      </c>
      <c r="D3" s="634" t="s">
        <v>209</v>
      </c>
      <c r="E3" s="634" t="s">
        <v>234</v>
      </c>
      <c r="F3" s="634"/>
      <c r="G3" s="634" t="s">
        <v>215</v>
      </c>
    </row>
    <row r="4" spans="2:7" ht="45" customHeight="1">
      <c r="B4" s="633"/>
      <c r="C4" s="635"/>
      <c r="D4" s="635"/>
      <c r="E4" s="242" t="s">
        <v>208</v>
      </c>
      <c r="F4" s="242" t="s">
        <v>207</v>
      </c>
      <c r="G4" s="635"/>
    </row>
    <row r="5" spans="2:7">
      <c r="B5" s="239">
        <v>1</v>
      </c>
      <c r="C5" s="248">
        <v>2</v>
      </c>
      <c r="D5" s="248">
        <v>3</v>
      </c>
      <c r="E5" s="248">
        <v>4</v>
      </c>
      <c r="F5" s="248">
        <v>5</v>
      </c>
      <c r="G5" s="247">
        <v>6</v>
      </c>
    </row>
    <row r="6" spans="2:7" ht="31.5">
      <c r="B6" s="252" t="s">
        <v>186</v>
      </c>
      <c r="C6" s="250" t="s">
        <v>226</v>
      </c>
      <c r="D6" s="255"/>
      <c r="E6" s="255"/>
      <c r="F6" s="255"/>
      <c r="G6" s="256"/>
    </row>
    <row r="7" spans="2:7">
      <c r="B7" s="252" t="s">
        <v>165</v>
      </c>
      <c r="C7" s="251" t="s">
        <v>225</v>
      </c>
      <c r="D7" s="255"/>
      <c r="E7" s="255"/>
      <c r="F7" s="255"/>
      <c r="G7" s="256"/>
    </row>
    <row r="8" spans="2:7" ht="32.25">
      <c r="B8" s="252" t="s">
        <v>163</v>
      </c>
      <c r="C8" s="251" t="s">
        <v>162</v>
      </c>
      <c r="D8" s="255"/>
      <c r="E8" s="255"/>
      <c r="F8" s="255"/>
      <c r="G8" s="256"/>
    </row>
    <row r="9" spans="2:7" ht="32.25">
      <c r="B9" s="252" t="s">
        <v>161</v>
      </c>
      <c r="C9" s="251" t="s">
        <v>160</v>
      </c>
      <c r="D9" s="255"/>
      <c r="E9" s="255"/>
      <c r="F9" s="255"/>
      <c r="G9" s="256"/>
    </row>
    <row r="10" spans="2:7">
      <c r="B10" s="261" t="s">
        <v>224</v>
      </c>
      <c r="C10" s="262" t="s">
        <v>223</v>
      </c>
      <c r="D10" s="263"/>
      <c r="E10" s="263"/>
      <c r="F10" s="263"/>
      <c r="G10" s="264"/>
    </row>
    <row r="11" spans="2:7">
      <c r="B11" s="261" t="s">
        <v>222</v>
      </c>
      <c r="C11" s="262" t="s">
        <v>221</v>
      </c>
      <c r="D11" s="263"/>
      <c r="E11" s="263"/>
      <c r="F11" s="263"/>
      <c r="G11" s="264"/>
    </row>
    <row r="12" spans="2:7" ht="32.25">
      <c r="B12" s="261" t="s">
        <v>220</v>
      </c>
      <c r="C12" s="262" t="s">
        <v>219</v>
      </c>
      <c r="D12" s="263"/>
      <c r="E12" s="263"/>
      <c r="F12" s="263"/>
      <c r="G12" s="264"/>
    </row>
    <row r="13" spans="2:7" ht="32.25">
      <c r="B13" s="252" t="s">
        <v>185</v>
      </c>
      <c r="C13" s="251" t="s">
        <v>218</v>
      </c>
      <c r="D13" s="253"/>
      <c r="E13" s="253"/>
      <c r="F13" s="253"/>
      <c r="G13" s="254"/>
    </row>
    <row r="14" spans="2:7" ht="19.5" thickBot="1">
      <c r="B14" s="265" t="s">
        <v>184</v>
      </c>
      <c r="C14" s="266" t="s">
        <v>217</v>
      </c>
      <c r="D14" s="286"/>
      <c r="E14" s="267"/>
      <c r="F14" s="267"/>
      <c r="G14" s="268"/>
    </row>
  </sheetData>
  <mergeCells count="6">
    <mergeCell ref="B1:G1"/>
    <mergeCell ref="B3:B4"/>
    <mergeCell ref="C3:C4"/>
    <mergeCell ref="D3:D4"/>
    <mergeCell ref="E3:F3"/>
    <mergeCell ref="G3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G19"/>
  <sheetViews>
    <sheetView workbookViewId="0">
      <selection activeCell="G3" sqref="G3"/>
    </sheetView>
  </sheetViews>
  <sheetFormatPr defaultRowHeight="15"/>
  <cols>
    <col min="1" max="1" width="25.28515625" style="361" customWidth="1"/>
    <col min="2" max="4" width="12.140625" style="361" customWidth="1"/>
    <col min="5" max="5" width="13.5703125" style="361" customWidth="1"/>
    <col min="6" max="7" width="12.140625" style="361" customWidth="1"/>
    <col min="8" max="8" width="10.28515625" style="361" customWidth="1"/>
    <col min="9" max="16384" width="9.140625" style="361"/>
  </cols>
  <sheetData>
    <row r="1" spans="1:7" ht="16.5" thickBot="1">
      <c r="A1" s="636" t="s">
        <v>314</v>
      </c>
      <c r="B1" s="637"/>
      <c r="C1" s="637"/>
      <c r="D1" s="637"/>
      <c r="E1" s="637"/>
      <c r="F1" s="637"/>
      <c r="G1" s="638"/>
    </row>
    <row r="2" spans="1:7" s="363" customFormat="1" ht="67.7" customHeight="1">
      <c r="A2" s="362" t="s">
        <v>437</v>
      </c>
      <c r="B2" s="362" t="s">
        <v>440</v>
      </c>
      <c r="C2" s="362" t="s">
        <v>458</v>
      </c>
      <c r="D2" s="362" t="s">
        <v>441</v>
      </c>
      <c r="E2" s="362" t="s">
        <v>442</v>
      </c>
      <c r="F2" s="362" t="s">
        <v>459</v>
      </c>
      <c r="G2" s="362" t="s">
        <v>460</v>
      </c>
    </row>
    <row r="3" spans="1:7">
      <c r="A3" s="364"/>
      <c r="B3" s="365"/>
      <c r="C3" s="365"/>
      <c r="D3" s="366"/>
      <c r="E3" s="367"/>
      <c r="F3" s="366"/>
      <c r="G3" s="368"/>
    </row>
    <row r="4" spans="1:7">
      <c r="A4" s="364"/>
      <c r="B4" s="365"/>
      <c r="C4" s="365"/>
      <c r="D4" s="366"/>
      <c r="E4" s="367"/>
      <c r="F4" s="366"/>
      <c r="G4" s="368"/>
    </row>
    <row r="5" spans="1:7">
      <c r="A5" s="364"/>
      <c r="B5" s="365"/>
      <c r="C5" s="365"/>
      <c r="D5" s="366"/>
      <c r="E5" s="367"/>
      <c r="F5" s="366"/>
      <c r="G5" s="368"/>
    </row>
    <row r="6" spans="1:7">
      <c r="A6" s="364"/>
      <c r="B6" s="365"/>
      <c r="C6" s="365"/>
      <c r="D6" s="366"/>
      <c r="E6" s="367"/>
      <c r="F6" s="366"/>
      <c r="G6" s="368"/>
    </row>
    <row r="7" spans="1:7">
      <c r="A7" s="364"/>
      <c r="B7" s="365"/>
      <c r="C7" s="365"/>
      <c r="D7" s="366"/>
      <c r="E7" s="367"/>
      <c r="F7" s="366"/>
      <c r="G7" s="368"/>
    </row>
    <row r="8" spans="1:7">
      <c r="A8" s="364"/>
      <c r="B8" s="365"/>
      <c r="C8" s="365"/>
      <c r="D8" s="366"/>
      <c r="E8" s="367"/>
      <c r="F8" s="366"/>
      <c r="G8" s="368"/>
    </row>
    <row r="9" spans="1:7">
      <c r="A9" s="369"/>
      <c r="B9" s="370"/>
      <c r="C9" s="370"/>
      <c r="D9" s="371"/>
      <c r="E9" s="372"/>
      <c r="F9" s="371"/>
      <c r="G9" s="373"/>
    </row>
    <row r="10" spans="1:7">
      <c r="A10" s="369"/>
      <c r="B10" s="370"/>
      <c r="C10" s="370"/>
      <c r="D10" s="371"/>
      <c r="E10" s="372"/>
      <c r="F10" s="371"/>
      <c r="G10" s="373"/>
    </row>
    <row r="11" spans="1:7">
      <c r="A11" s="369"/>
      <c r="B11" s="370"/>
      <c r="C11" s="370"/>
      <c r="D11" s="371"/>
      <c r="E11" s="372"/>
      <c r="F11" s="371"/>
      <c r="G11" s="373"/>
    </row>
    <row r="12" spans="1:7">
      <c r="A12" s="369"/>
      <c r="B12" s="370"/>
      <c r="C12" s="370"/>
      <c r="D12" s="371"/>
      <c r="E12" s="372"/>
      <c r="F12" s="371"/>
      <c r="G12" s="373"/>
    </row>
    <row r="13" spans="1:7">
      <c r="A13" s="369"/>
      <c r="B13" s="370"/>
      <c r="C13" s="370"/>
      <c r="D13" s="371"/>
      <c r="E13" s="372"/>
      <c r="F13" s="371"/>
      <c r="G13" s="373"/>
    </row>
    <row r="14" spans="1:7">
      <c r="A14" s="369"/>
      <c r="B14" s="370"/>
      <c r="C14" s="370"/>
      <c r="D14" s="371"/>
      <c r="E14" s="372"/>
      <c r="F14" s="371"/>
      <c r="G14" s="373"/>
    </row>
    <row r="15" spans="1:7" ht="13.5" customHeight="1">
      <c r="A15" s="369"/>
      <c r="B15" s="370"/>
      <c r="C15" s="370"/>
      <c r="D15" s="371"/>
      <c r="E15" s="372"/>
      <c r="F15" s="371"/>
      <c r="G15" s="373"/>
    </row>
    <row r="16" spans="1:7" s="374" customFormat="1">
      <c r="A16" s="364"/>
      <c r="B16" s="365"/>
      <c r="C16" s="365"/>
      <c r="D16" s="366"/>
      <c r="E16" s="367"/>
      <c r="F16" s="366"/>
      <c r="G16" s="368"/>
    </row>
    <row r="17" spans="1:7" s="374" customFormat="1">
      <c r="A17" s="364"/>
      <c r="B17" s="365"/>
      <c r="C17" s="365"/>
      <c r="D17" s="366"/>
      <c r="E17" s="367"/>
      <c r="F17" s="366"/>
      <c r="G17" s="368"/>
    </row>
    <row r="18" spans="1:7" s="374" customFormat="1">
      <c r="A18" s="376"/>
      <c r="B18" s="375">
        <f t="shared" ref="B18:G18" si="0">SUM(B3:B17)</f>
        <v>0</v>
      </c>
      <c r="C18" s="377">
        <f t="shared" si="0"/>
        <v>0</v>
      </c>
      <c r="D18" s="378">
        <f t="shared" si="0"/>
        <v>0</v>
      </c>
      <c r="E18" s="379">
        <f t="shared" si="0"/>
        <v>0</v>
      </c>
      <c r="F18" s="378">
        <f t="shared" si="0"/>
        <v>0</v>
      </c>
      <c r="G18" s="380">
        <f t="shared" si="0"/>
        <v>0</v>
      </c>
    </row>
    <row r="19" spans="1:7" s="374" customFormat="1">
      <c r="A19" s="381"/>
      <c r="B19" s="381"/>
      <c r="C19" s="381"/>
      <c r="D19" s="381"/>
      <c r="E19" s="381"/>
      <c r="F19" s="381"/>
      <c r="G19" s="381"/>
    </row>
  </sheetData>
  <mergeCells count="1">
    <mergeCell ref="A1:G1"/>
  </mergeCells>
  <pageMargins left="0" right="0" top="0.39370078740157505" bottom="0.39370078740157505" header="0" footer="0"/>
  <pageSetup paperSize="9" orientation="portrait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C0C0"/>
    <pageSetUpPr fitToPage="1"/>
  </sheetPr>
  <dimension ref="B1:G14"/>
  <sheetViews>
    <sheetView zoomScale="130" zoomScaleNormal="130" workbookViewId="0">
      <selection activeCell="G6" sqref="G6:G10"/>
    </sheetView>
  </sheetViews>
  <sheetFormatPr defaultColWidth="9.140625" defaultRowHeight="15"/>
  <cols>
    <col min="1" max="1" width="3" style="278" customWidth="1"/>
    <col min="2" max="2" width="4.140625" style="278" bestFit="1" customWidth="1"/>
    <col min="3" max="3" width="26.85546875" style="278" customWidth="1"/>
    <col min="4" max="4" width="17.140625" style="278" customWidth="1"/>
    <col min="5" max="5" width="17" style="278" customWidth="1"/>
    <col min="6" max="6" width="17.140625" style="278" customWidth="1"/>
    <col min="7" max="7" width="18.42578125" style="278" customWidth="1"/>
    <col min="8" max="8" width="3.140625" style="278" customWidth="1"/>
    <col min="9" max="16384" width="9.140625" style="278"/>
  </cols>
  <sheetData>
    <row r="1" spans="2:7" ht="56.25" customHeight="1" thickBot="1">
      <c r="B1" s="641" t="s">
        <v>315</v>
      </c>
      <c r="C1" s="642"/>
      <c r="D1" s="642"/>
      <c r="E1" s="642"/>
      <c r="F1" s="642"/>
      <c r="G1" s="643"/>
    </row>
    <row r="2" spans="2:7" s="257" customFormat="1" ht="13.5" thickBot="1"/>
    <row r="3" spans="2:7" ht="39" customHeight="1">
      <c r="B3" s="644" t="s">
        <v>198</v>
      </c>
      <c r="C3" s="646" t="s">
        <v>213</v>
      </c>
      <c r="D3" s="646" t="s">
        <v>209</v>
      </c>
      <c r="E3" s="646" t="s">
        <v>232</v>
      </c>
      <c r="F3" s="646"/>
      <c r="G3" s="648" t="s">
        <v>211</v>
      </c>
    </row>
    <row r="4" spans="2:7" ht="37.5" customHeight="1">
      <c r="B4" s="645"/>
      <c r="C4" s="647"/>
      <c r="D4" s="647"/>
      <c r="E4" s="279" t="s">
        <v>208</v>
      </c>
      <c r="F4" s="279" t="s">
        <v>207</v>
      </c>
      <c r="G4" s="649"/>
    </row>
    <row r="5" spans="2:7" ht="15.75">
      <c r="B5" s="241">
        <v>1</v>
      </c>
      <c r="C5" s="280">
        <v>2</v>
      </c>
      <c r="D5" s="280">
        <v>3</v>
      </c>
      <c r="E5" s="280">
        <v>4</v>
      </c>
      <c r="F5" s="280">
        <v>5</v>
      </c>
      <c r="G5" s="281">
        <v>6</v>
      </c>
    </row>
    <row r="6" spans="2:7" ht="15.75">
      <c r="B6" s="249" t="s">
        <v>186</v>
      </c>
      <c r="C6" s="246" t="s">
        <v>176</v>
      </c>
      <c r="D6" s="275"/>
      <c r="E6" s="275"/>
      <c r="F6" s="275"/>
      <c r="G6" s="465">
        <f>D6+E6-F6</f>
        <v>0</v>
      </c>
    </row>
    <row r="7" spans="2:7" ht="31.5">
      <c r="B7" s="249" t="s">
        <v>165</v>
      </c>
      <c r="C7" s="240" t="s">
        <v>172</v>
      </c>
      <c r="D7" s="275"/>
      <c r="E7" s="275"/>
      <c r="F7" s="275"/>
      <c r="G7" s="465">
        <f t="shared" ref="G7:G10" si="0">D7+E7-F7</f>
        <v>0</v>
      </c>
    </row>
    <row r="8" spans="2:7" ht="31.5">
      <c r="B8" s="249" t="s">
        <v>163</v>
      </c>
      <c r="C8" s="240" t="s">
        <v>230</v>
      </c>
      <c r="D8" s="275"/>
      <c r="E8" s="275"/>
      <c r="F8" s="275"/>
      <c r="G8" s="465">
        <f t="shared" si="0"/>
        <v>0</v>
      </c>
    </row>
    <row r="9" spans="2:7" ht="15.75">
      <c r="B9" s="249" t="s">
        <v>161</v>
      </c>
      <c r="C9" s="240" t="s">
        <v>168</v>
      </c>
      <c r="D9" s="275"/>
      <c r="E9" s="275"/>
      <c r="F9" s="275"/>
      <c r="G9" s="465">
        <f t="shared" si="0"/>
        <v>0</v>
      </c>
    </row>
    <row r="10" spans="2:7" ht="15.75">
      <c r="B10" s="249" t="s">
        <v>185</v>
      </c>
      <c r="C10" s="240" t="s">
        <v>166</v>
      </c>
      <c r="D10" s="276"/>
      <c r="E10" s="276"/>
      <c r="F10" s="276"/>
      <c r="G10" s="465">
        <f t="shared" si="0"/>
        <v>0</v>
      </c>
    </row>
    <row r="11" spans="2:7" ht="15.75" customHeight="1" thickBot="1">
      <c r="B11" s="639" t="s">
        <v>210</v>
      </c>
      <c r="C11" s="640"/>
      <c r="D11" s="277">
        <f>SUM(D6:D10)</f>
        <v>0</v>
      </c>
      <c r="E11" s="277">
        <f t="shared" ref="E11:G11" si="1">SUM(E6:E10)</f>
        <v>0</v>
      </c>
      <c r="F11" s="277">
        <f t="shared" si="1"/>
        <v>0</v>
      </c>
      <c r="G11" s="277">
        <f t="shared" si="1"/>
        <v>0</v>
      </c>
    </row>
    <row r="14" spans="2:7">
      <c r="D14" s="284"/>
    </row>
  </sheetData>
  <mergeCells count="7">
    <mergeCell ref="B11:C11"/>
    <mergeCell ref="B1:G1"/>
    <mergeCell ref="B3:B4"/>
    <mergeCell ref="C3:C4"/>
    <mergeCell ref="D3:D4"/>
    <mergeCell ref="E3:F3"/>
    <mergeCell ref="G3:G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B1:K19"/>
  <sheetViews>
    <sheetView zoomScale="130" zoomScaleNormal="130" workbookViewId="0">
      <selection activeCell="C12" sqref="C12"/>
    </sheetView>
  </sheetViews>
  <sheetFormatPr defaultColWidth="9.140625" defaultRowHeight="18.75"/>
  <cols>
    <col min="1" max="1" width="2.85546875" style="382" customWidth="1"/>
    <col min="2" max="2" width="4.28515625" style="382" customWidth="1"/>
    <col min="3" max="3" width="20.28515625" style="382" customWidth="1"/>
    <col min="4" max="11" width="14.28515625" style="382" customWidth="1"/>
    <col min="12" max="16384" width="9.140625" style="382"/>
  </cols>
  <sheetData>
    <row r="1" spans="2:11" ht="39.75" customHeight="1" thickBot="1">
      <c r="B1" s="652" t="s">
        <v>426</v>
      </c>
      <c r="C1" s="653"/>
      <c r="D1" s="653"/>
      <c r="E1" s="653"/>
      <c r="F1" s="653"/>
      <c r="G1" s="653"/>
      <c r="H1" s="653"/>
      <c r="I1" s="653"/>
      <c r="J1" s="653"/>
      <c r="K1" s="654"/>
    </row>
    <row r="2" spans="2:11" s="384" customFormat="1" ht="13.5" thickBot="1">
      <c r="B2" s="383"/>
    </row>
    <row r="3" spans="2:11" ht="39" customHeight="1">
      <c r="B3" s="655" t="s">
        <v>198</v>
      </c>
      <c r="C3" s="657" t="s">
        <v>0</v>
      </c>
      <c r="D3" s="659" t="s">
        <v>209</v>
      </c>
      <c r="E3" s="660"/>
      <c r="F3" s="657" t="s">
        <v>244</v>
      </c>
      <c r="G3" s="657"/>
      <c r="H3" s="657" t="s">
        <v>261</v>
      </c>
      <c r="I3" s="657"/>
      <c r="J3" s="659" t="s">
        <v>215</v>
      </c>
      <c r="K3" s="661"/>
    </row>
    <row r="4" spans="2:11" ht="39" customHeight="1">
      <c r="B4" s="656"/>
      <c r="C4" s="658"/>
      <c r="D4" s="385" t="s">
        <v>242</v>
      </c>
      <c r="E4" s="385" t="s">
        <v>243</v>
      </c>
      <c r="F4" s="385" t="s">
        <v>242</v>
      </c>
      <c r="G4" s="385" t="s">
        <v>243</v>
      </c>
      <c r="H4" s="385" t="s">
        <v>242</v>
      </c>
      <c r="I4" s="385" t="s">
        <v>243</v>
      </c>
      <c r="J4" s="385" t="s">
        <v>242</v>
      </c>
      <c r="K4" s="386" t="s">
        <v>243</v>
      </c>
    </row>
    <row r="5" spans="2:11" s="384" customFormat="1" ht="12.75">
      <c r="B5" s="387">
        <v>1</v>
      </c>
      <c r="C5" s="388">
        <v>2</v>
      </c>
      <c r="D5" s="388">
        <v>3</v>
      </c>
      <c r="E5" s="388">
        <v>4</v>
      </c>
      <c r="F5" s="388">
        <v>5</v>
      </c>
      <c r="G5" s="388">
        <v>6</v>
      </c>
      <c r="H5" s="388">
        <v>7</v>
      </c>
      <c r="I5" s="388">
        <v>8</v>
      </c>
      <c r="J5" s="388">
        <v>9</v>
      </c>
      <c r="K5" s="389">
        <v>10</v>
      </c>
    </row>
    <row r="6" spans="2:11" s="395" customFormat="1" ht="20.100000000000001" customHeight="1">
      <c r="B6" s="390" t="s">
        <v>186</v>
      </c>
      <c r="C6" s="391" t="s">
        <v>245</v>
      </c>
      <c r="D6" s="392">
        <f>SUM(D7:D8)</f>
        <v>0</v>
      </c>
      <c r="E6" s="393">
        <f t="shared" ref="E6:K6" si="0">SUM(E7:E8)</f>
        <v>0</v>
      </c>
      <c r="F6" s="392">
        <f t="shared" si="0"/>
        <v>0</v>
      </c>
      <c r="G6" s="393">
        <f t="shared" si="0"/>
        <v>0</v>
      </c>
      <c r="H6" s="394">
        <f t="shared" si="0"/>
        <v>0</v>
      </c>
      <c r="I6" s="393">
        <f t="shared" si="0"/>
        <v>0</v>
      </c>
      <c r="J6" s="394">
        <f t="shared" si="0"/>
        <v>0</v>
      </c>
      <c r="K6" s="393">
        <f t="shared" si="0"/>
        <v>0</v>
      </c>
    </row>
    <row r="7" spans="2:11" s="395" customFormat="1" ht="20.100000000000001" customHeight="1">
      <c r="B7" s="396" t="s">
        <v>183</v>
      </c>
      <c r="C7" s="397"/>
      <c r="D7" s="398"/>
      <c r="E7" s="399"/>
      <c r="F7" s="400"/>
      <c r="G7" s="401"/>
      <c r="H7" s="402"/>
      <c r="I7" s="401"/>
      <c r="J7" s="403"/>
      <c r="K7" s="404"/>
    </row>
    <row r="8" spans="2:11" s="395" customFormat="1" ht="20.100000000000001" customHeight="1">
      <c r="B8" s="396" t="s">
        <v>181</v>
      </c>
      <c r="C8" s="397"/>
      <c r="D8" s="398"/>
      <c r="E8" s="401"/>
      <c r="F8" s="400"/>
      <c r="G8" s="401"/>
      <c r="H8" s="402"/>
      <c r="I8" s="401"/>
      <c r="J8" s="402"/>
      <c r="K8" s="405"/>
    </row>
    <row r="9" spans="2:11" s="395" customFormat="1" ht="20.100000000000001" customHeight="1">
      <c r="B9" s="390" t="s">
        <v>165</v>
      </c>
      <c r="C9" s="391" t="s">
        <v>250</v>
      </c>
      <c r="D9" s="392">
        <f t="shared" ref="D9:K9" si="1">SUM(D10:D12)</f>
        <v>0</v>
      </c>
      <c r="E9" s="393">
        <f t="shared" si="1"/>
        <v>0</v>
      </c>
      <c r="F9" s="392">
        <f t="shared" si="1"/>
        <v>0</v>
      </c>
      <c r="G9" s="393">
        <f t="shared" si="1"/>
        <v>0</v>
      </c>
      <c r="H9" s="394">
        <f t="shared" si="1"/>
        <v>0</v>
      </c>
      <c r="I9" s="393">
        <f t="shared" si="1"/>
        <v>0</v>
      </c>
      <c r="J9" s="394">
        <f t="shared" si="1"/>
        <v>0</v>
      </c>
      <c r="K9" s="393">
        <f t="shared" si="1"/>
        <v>0</v>
      </c>
    </row>
    <row r="10" spans="2:11" s="395" customFormat="1" ht="33" customHeight="1">
      <c r="B10" s="396" t="s">
        <v>177</v>
      </c>
      <c r="C10" s="406"/>
      <c r="D10" s="407"/>
      <c r="E10" s="408"/>
      <c r="F10" s="409"/>
      <c r="G10" s="408"/>
      <c r="H10" s="410">
        <v>0</v>
      </c>
      <c r="I10" s="408"/>
      <c r="J10" s="410"/>
      <c r="K10" s="411"/>
    </row>
    <row r="11" spans="2:11" s="395" customFormat="1" ht="20.100000000000001" customHeight="1">
      <c r="B11" s="396" t="s">
        <v>173</v>
      </c>
      <c r="C11" s="406"/>
      <c r="D11" s="407"/>
      <c r="E11" s="408"/>
      <c r="F11" s="409"/>
      <c r="G11" s="408"/>
      <c r="H11" s="410"/>
      <c r="I11" s="408"/>
      <c r="J11" s="412"/>
      <c r="K11" s="411"/>
    </row>
    <row r="12" spans="2:11" s="395" customFormat="1" ht="15">
      <c r="B12" s="396" t="s">
        <v>171</v>
      </c>
      <c r="C12" s="413"/>
      <c r="D12" s="407"/>
      <c r="E12" s="408"/>
      <c r="F12" s="409"/>
      <c r="G12" s="408"/>
      <c r="H12" s="410"/>
      <c r="I12" s="408"/>
      <c r="J12" s="410"/>
      <c r="K12" s="411"/>
    </row>
    <row r="13" spans="2:11" s="395" customFormat="1" ht="27.75" customHeight="1">
      <c r="B13" s="390" t="s">
        <v>163</v>
      </c>
      <c r="C13" s="414" t="s">
        <v>251</v>
      </c>
      <c r="D13" s="415"/>
      <c r="E13" s="415"/>
      <c r="F13" s="415"/>
      <c r="G13" s="415"/>
      <c r="H13" s="415"/>
      <c r="I13" s="415"/>
      <c r="J13" s="415"/>
      <c r="K13" s="416"/>
    </row>
    <row r="14" spans="2:11" s="395" customFormat="1" ht="20.100000000000001" customHeight="1">
      <c r="B14" s="396" t="s">
        <v>246</v>
      </c>
      <c r="C14" s="413"/>
      <c r="D14" s="408"/>
      <c r="E14" s="408"/>
      <c r="F14" s="408"/>
      <c r="G14" s="408"/>
      <c r="H14" s="408"/>
      <c r="I14" s="408"/>
      <c r="J14" s="408"/>
      <c r="K14" s="411"/>
    </row>
    <row r="15" spans="2:11" s="395" customFormat="1" ht="15">
      <c r="B15" s="396" t="s">
        <v>247</v>
      </c>
      <c r="C15" s="413"/>
      <c r="D15" s="408"/>
      <c r="E15" s="408"/>
      <c r="F15" s="408"/>
      <c r="G15" s="408"/>
      <c r="H15" s="408"/>
      <c r="I15" s="408"/>
      <c r="J15" s="408"/>
      <c r="K15" s="411"/>
    </row>
    <row r="16" spans="2:11" s="395" customFormat="1" ht="29.25" customHeight="1">
      <c r="B16" s="390" t="s">
        <v>161</v>
      </c>
      <c r="C16" s="414" t="s">
        <v>221</v>
      </c>
      <c r="D16" s="415"/>
      <c r="E16" s="415"/>
      <c r="F16" s="415"/>
      <c r="G16" s="415"/>
      <c r="H16" s="415"/>
      <c r="I16" s="415"/>
      <c r="J16" s="415"/>
      <c r="K16" s="416"/>
    </row>
    <row r="17" spans="2:11" s="395" customFormat="1" ht="20.100000000000001" customHeight="1">
      <c r="B17" s="396" t="s">
        <v>248</v>
      </c>
      <c r="C17" s="413"/>
      <c r="D17" s="408"/>
      <c r="E17" s="408"/>
      <c r="F17" s="408"/>
      <c r="G17" s="408"/>
      <c r="H17" s="408"/>
      <c r="I17" s="408"/>
      <c r="J17" s="408"/>
      <c r="K17" s="411"/>
    </row>
    <row r="18" spans="2:11" s="395" customFormat="1" ht="20.100000000000001" customHeight="1">
      <c r="B18" s="396" t="s">
        <v>249</v>
      </c>
      <c r="C18" s="413"/>
      <c r="D18" s="408"/>
      <c r="E18" s="408"/>
      <c r="F18" s="408"/>
      <c r="G18" s="408"/>
      <c r="H18" s="408"/>
      <c r="I18" s="408"/>
      <c r="J18" s="408"/>
      <c r="K18" s="411"/>
    </row>
    <row r="19" spans="2:11" s="395" customFormat="1" ht="15.75" thickBot="1">
      <c r="B19" s="650" t="s">
        <v>210</v>
      </c>
      <c r="C19" s="651"/>
      <c r="D19" s="417">
        <f>SUM(D6,D9,D13,D16)</f>
        <v>0</v>
      </c>
      <c r="E19" s="418">
        <f t="shared" ref="E19:K19" si="2">SUM(E6,E9,E13,E16)</f>
        <v>0</v>
      </c>
      <c r="F19" s="417">
        <f t="shared" si="2"/>
        <v>0</v>
      </c>
      <c r="G19" s="418">
        <f t="shared" si="2"/>
        <v>0</v>
      </c>
      <c r="H19" s="417">
        <f t="shared" si="2"/>
        <v>0</v>
      </c>
      <c r="I19" s="418">
        <f t="shared" si="2"/>
        <v>0</v>
      </c>
      <c r="J19" s="417">
        <f t="shared" si="2"/>
        <v>0</v>
      </c>
      <c r="K19" s="418">
        <f t="shared" si="2"/>
        <v>0</v>
      </c>
    </row>
  </sheetData>
  <mergeCells count="8">
    <mergeCell ref="B19:C19"/>
    <mergeCell ref="B1:K1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  <pageSetup paperSize="9" scale="9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B1:H28"/>
  <sheetViews>
    <sheetView zoomScale="130" zoomScaleNormal="130" workbookViewId="0">
      <selection activeCell="C7" sqref="C7"/>
    </sheetView>
  </sheetViews>
  <sheetFormatPr defaultColWidth="9.140625" defaultRowHeight="15"/>
  <cols>
    <col min="1" max="1" width="2.7109375" style="419" customWidth="1"/>
    <col min="2" max="2" width="4.140625" style="419" bestFit="1" customWidth="1"/>
    <col min="3" max="3" width="21.42578125" style="419" customWidth="1"/>
    <col min="4" max="4" width="17.140625" style="419" customWidth="1"/>
    <col min="5" max="6" width="17" style="419" customWidth="1"/>
    <col min="7" max="7" width="17.140625" style="419" customWidth="1"/>
    <col min="8" max="8" width="18.42578125" style="419" customWidth="1"/>
    <col min="9" max="9" width="3" style="419" customWidth="1"/>
    <col min="10" max="16384" width="9.140625" style="419"/>
  </cols>
  <sheetData>
    <row r="1" spans="2:8" ht="16.5" thickBot="1">
      <c r="B1" s="663" t="s">
        <v>316</v>
      </c>
      <c r="C1" s="664"/>
      <c r="D1" s="664"/>
      <c r="E1" s="664"/>
      <c r="F1" s="664"/>
      <c r="G1" s="664"/>
      <c r="H1" s="665"/>
    </row>
    <row r="2" spans="2:8" ht="15.75" thickBot="1"/>
    <row r="3" spans="2:8" ht="34.5" customHeight="1">
      <c r="B3" s="666" t="s">
        <v>198</v>
      </c>
      <c r="C3" s="668" t="s">
        <v>216</v>
      </c>
      <c r="D3" s="668" t="s">
        <v>209</v>
      </c>
      <c r="E3" s="668" t="s">
        <v>212</v>
      </c>
      <c r="F3" s="668"/>
      <c r="G3" s="668"/>
      <c r="H3" s="670" t="s">
        <v>209</v>
      </c>
    </row>
    <row r="4" spans="2:8" ht="28.5">
      <c r="B4" s="667"/>
      <c r="C4" s="669"/>
      <c r="D4" s="669"/>
      <c r="E4" s="420" t="s">
        <v>208</v>
      </c>
      <c r="F4" s="420" t="s">
        <v>214</v>
      </c>
      <c r="G4" s="420" t="s">
        <v>233</v>
      </c>
      <c r="H4" s="671"/>
    </row>
    <row r="5" spans="2:8">
      <c r="B5" s="421">
        <v>1</v>
      </c>
      <c r="C5" s="422">
        <v>2</v>
      </c>
      <c r="D5" s="422">
        <v>3</v>
      </c>
      <c r="E5" s="422">
        <v>4</v>
      </c>
      <c r="F5" s="422">
        <v>5</v>
      </c>
      <c r="G5" s="422">
        <v>6</v>
      </c>
      <c r="H5" s="423">
        <v>7</v>
      </c>
    </row>
    <row r="6" spans="2:8" ht="15.75">
      <c r="B6" s="424" t="s">
        <v>186</v>
      </c>
      <c r="C6" s="288"/>
      <c r="D6" s="434"/>
      <c r="E6" s="434"/>
      <c r="F6" s="434"/>
      <c r="G6" s="434"/>
      <c r="H6" s="466">
        <f t="shared" ref="H6:H8" si="0">D6+E6-F6-G6</f>
        <v>0</v>
      </c>
    </row>
    <row r="7" spans="2:8" ht="15.75">
      <c r="B7" s="424" t="s">
        <v>165</v>
      </c>
      <c r="C7" s="288"/>
      <c r="D7" s="434"/>
      <c r="E7" s="434"/>
      <c r="F7" s="434"/>
      <c r="G7" s="434"/>
      <c r="H7" s="466">
        <f t="shared" si="0"/>
        <v>0</v>
      </c>
    </row>
    <row r="8" spans="2:8" ht="63" hidden="1">
      <c r="B8" s="424" t="s">
        <v>163</v>
      </c>
      <c r="C8" s="288" t="s">
        <v>343</v>
      </c>
      <c r="D8" s="434"/>
      <c r="E8" s="434"/>
      <c r="F8" s="434"/>
      <c r="G8" s="434"/>
      <c r="H8" s="466">
        <f t="shared" si="0"/>
        <v>0</v>
      </c>
    </row>
    <row r="9" spans="2:8" ht="45" hidden="1">
      <c r="B9" s="424" t="s">
        <v>161</v>
      </c>
      <c r="C9" s="425" t="s">
        <v>443</v>
      </c>
      <c r="D9" s="426"/>
      <c r="E9" s="427"/>
      <c r="F9" s="427"/>
      <c r="G9" s="427"/>
      <c r="H9" s="466">
        <f t="shared" ref="H9:H24" si="1">D9+E9-F9-G9</f>
        <v>0</v>
      </c>
    </row>
    <row r="10" spans="2:8" ht="30" hidden="1">
      <c r="B10" s="424" t="s">
        <v>185</v>
      </c>
      <c r="C10" s="425" t="s">
        <v>393</v>
      </c>
      <c r="D10" s="428"/>
      <c r="E10" s="428"/>
      <c r="F10" s="428"/>
      <c r="G10" s="428"/>
      <c r="H10" s="467">
        <f t="shared" si="1"/>
        <v>0</v>
      </c>
    </row>
    <row r="11" spans="2:8" hidden="1">
      <c r="B11" s="424" t="s">
        <v>184</v>
      </c>
      <c r="C11" s="425" t="s">
        <v>394</v>
      </c>
      <c r="D11" s="428"/>
      <c r="E11" s="428"/>
      <c r="F11" s="428"/>
      <c r="G11" s="428"/>
      <c r="H11" s="467">
        <f t="shared" si="1"/>
        <v>0</v>
      </c>
    </row>
    <row r="12" spans="2:8" ht="30" hidden="1">
      <c r="B12" s="424" t="s">
        <v>413</v>
      </c>
      <c r="C12" s="425" t="s">
        <v>395</v>
      </c>
      <c r="D12" s="428"/>
      <c r="E12" s="428"/>
      <c r="F12" s="428"/>
      <c r="G12" s="428"/>
      <c r="H12" s="467">
        <f t="shared" si="1"/>
        <v>0</v>
      </c>
    </row>
    <row r="13" spans="2:8" hidden="1">
      <c r="B13" s="424" t="s">
        <v>414</v>
      </c>
      <c r="C13" s="425" t="s">
        <v>396</v>
      </c>
      <c r="D13" s="428"/>
      <c r="E13" s="428"/>
      <c r="F13" s="428"/>
      <c r="G13" s="428"/>
      <c r="H13" s="467">
        <f t="shared" si="1"/>
        <v>0</v>
      </c>
    </row>
    <row r="14" spans="2:8" ht="30" hidden="1">
      <c r="B14" s="424" t="s">
        <v>415</v>
      </c>
      <c r="C14" s="425" t="s">
        <v>397</v>
      </c>
      <c r="D14" s="428"/>
      <c r="E14" s="428"/>
      <c r="F14" s="428"/>
      <c r="G14" s="428"/>
      <c r="H14" s="467">
        <f t="shared" si="1"/>
        <v>0</v>
      </c>
    </row>
    <row r="15" spans="2:8" ht="45" hidden="1">
      <c r="B15" s="424" t="s">
        <v>416</v>
      </c>
      <c r="C15" s="425" t="s">
        <v>399</v>
      </c>
      <c r="D15" s="428"/>
      <c r="E15" s="428"/>
      <c r="F15" s="428"/>
      <c r="G15" s="428"/>
      <c r="H15" s="467">
        <f t="shared" si="1"/>
        <v>0</v>
      </c>
    </row>
    <row r="16" spans="2:8" ht="30" hidden="1">
      <c r="B16" s="424" t="s">
        <v>417</v>
      </c>
      <c r="C16" s="425" t="s">
        <v>398</v>
      </c>
      <c r="D16" s="428"/>
      <c r="E16" s="428"/>
      <c r="F16" s="428"/>
      <c r="G16" s="428"/>
      <c r="H16" s="467">
        <f t="shared" si="1"/>
        <v>0</v>
      </c>
    </row>
    <row r="17" spans="2:8" ht="60" hidden="1">
      <c r="B17" s="424" t="s">
        <v>418</v>
      </c>
      <c r="C17" s="425" t="s">
        <v>401</v>
      </c>
      <c r="D17" s="428"/>
      <c r="E17" s="428"/>
      <c r="F17" s="428"/>
      <c r="G17" s="428"/>
      <c r="H17" s="467">
        <f t="shared" si="1"/>
        <v>0</v>
      </c>
    </row>
    <row r="18" spans="2:8" ht="45" hidden="1">
      <c r="B18" s="424" t="s">
        <v>419</v>
      </c>
      <c r="C18" s="425" t="s">
        <v>400</v>
      </c>
      <c r="D18" s="428"/>
      <c r="E18" s="428"/>
      <c r="F18" s="428"/>
      <c r="G18" s="428"/>
      <c r="H18" s="467">
        <f t="shared" si="1"/>
        <v>0</v>
      </c>
    </row>
    <row r="19" spans="2:8" ht="45" hidden="1">
      <c r="B19" s="424" t="s">
        <v>402</v>
      </c>
      <c r="C19" s="425" t="s">
        <v>403</v>
      </c>
      <c r="D19" s="428"/>
      <c r="E19" s="428"/>
      <c r="F19" s="428"/>
      <c r="G19" s="428"/>
      <c r="H19" s="467">
        <f t="shared" si="1"/>
        <v>0</v>
      </c>
    </row>
    <row r="20" spans="2:8" ht="45" hidden="1">
      <c r="B20" s="424" t="s">
        <v>404</v>
      </c>
      <c r="C20" s="425" t="s">
        <v>405</v>
      </c>
      <c r="D20" s="428"/>
      <c r="E20" s="428"/>
      <c r="F20" s="428"/>
      <c r="G20" s="428"/>
      <c r="H20" s="467">
        <f t="shared" si="1"/>
        <v>0</v>
      </c>
    </row>
    <row r="21" spans="2:8" ht="45" hidden="1">
      <c r="B21" s="424" t="s">
        <v>406</v>
      </c>
      <c r="C21" s="425" t="s">
        <v>407</v>
      </c>
      <c r="D21" s="428"/>
      <c r="E21" s="428"/>
      <c r="F21" s="428"/>
      <c r="G21" s="428"/>
      <c r="H21" s="467">
        <f t="shared" si="1"/>
        <v>0</v>
      </c>
    </row>
    <row r="22" spans="2:8" ht="30" hidden="1">
      <c r="B22" s="424" t="s">
        <v>420</v>
      </c>
      <c r="C22" s="425" t="s">
        <v>408</v>
      </c>
      <c r="D22" s="428"/>
      <c r="E22" s="428"/>
      <c r="F22" s="428"/>
      <c r="G22" s="428"/>
      <c r="H22" s="467">
        <f t="shared" si="1"/>
        <v>0</v>
      </c>
    </row>
    <row r="23" spans="2:8" ht="45" hidden="1">
      <c r="B23" s="424" t="s">
        <v>409</v>
      </c>
      <c r="C23" s="425" t="s">
        <v>411</v>
      </c>
      <c r="D23" s="429"/>
      <c r="E23" s="429"/>
      <c r="F23" s="429"/>
      <c r="G23" s="429"/>
      <c r="H23" s="467">
        <f t="shared" si="1"/>
        <v>0</v>
      </c>
    </row>
    <row r="24" spans="2:8" ht="45" hidden="1">
      <c r="B24" s="424" t="s">
        <v>410</v>
      </c>
      <c r="C24" s="430" t="s">
        <v>412</v>
      </c>
      <c r="D24" s="431"/>
      <c r="E24" s="431"/>
      <c r="F24" s="431"/>
      <c r="G24" s="431"/>
      <c r="H24" s="468">
        <f t="shared" si="1"/>
        <v>0</v>
      </c>
    </row>
    <row r="25" spans="2:8">
      <c r="B25" s="662" t="s">
        <v>210</v>
      </c>
      <c r="C25" s="662"/>
      <c r="D25" s="469">
        <f>SUM(D6:D24)</f>
        <v>0</v>
      </c>
      <c r="E25" s="469">
        <f t="shared" ref="E25:H25" si="2">SUM(E6:E24)</f>
        <v>0</v>
      </c>
      <c r="F25" s="469">
        <f t="shared" si="2"/>
        <v>0</v>
      </c>
      <c r="G25" s="469">
        <f t="shared" si="2"/>
        <v>0</v>
      </c>
      <c r="H25" s="469">
        <f t="shared" si="2"/>
        <v>0</v>
      </c>
    </row>
    <row r="26" spans="2:8">
      <c r="C26" s="432"/>
    </row>
    <row r="28" spans="2:8">
      <c r="D28" s="433"/>
      <c r="E28" s="433"/>
      <c r="F28" s="433"/>
      <c r="G28" s="433"/>
      <c r="H28" s="433"/>
    </row>
  </sheetData>
  <mergeCells count="7">
    <mergeCell ref="B25:C25"/>
    <mergeCell ref="B1:H1"/>
    <mergeCell ref="B3:B4"/>
    <mergeCell ref="C3:C4"/>
    <mergeCell ref="D3:D4"/>
    <mergeCell ref="E3:G3"/>
    <mergeCell ref="H3:H4"/>
  </mergeCells>
  <pageMargins left="0.39370078740157483" right="0.39370078740157483" top="0.74803149606299213" bottom="0.74803149606299213" header="0.31496062992125984" footer="0.31496062992125984"/>
  <pageSetup paperSize="9" scale="8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B1:I14"/>
  <sheetViews>
    <sheetView zoomScale="130" zoomScaleNormal="130" workbookViewId="0">
      <selection activeCell="C11" sqref="C11"/>
    </sheetView>
  </sheetViews>
  <sheetFormatPr defaultColWidth="9.140625" defaultRowHeight="18.75"/>
  <cols>
    <col min="1" max="1" width="2.85546875" style="382" customWidth="1"/>
    <col min="2" max="2" width="4.28515625" style="382" customWidth="1"/>
    <col min="3" max="3" width="26" style="382" customWidth="1"/>
    <col min="4" max="5" width="14.28515625" style="382" customWidth="1"/>
    <col min="6" max="6" width="17" style="382" customWidth="1"/>
    <col min="7" max="9" width="14.28515625" style="382" customWidth="1"/>
    <col min="10" max="16384" width="9.140625" style="382"/>
  </cols>
  <sheetData>
    <row r="1" spans="2:9" ht="19.5" thickBot="1">
      <c r="B1" s="674" t="s">
        <v>317</v>
      </c>
      <c r="C1" s="675"/>
      <c r="D1" s="675"/>
      <c r="E1" s="675"/>
      <c r="F1" s="675"/>
      <c r="G1" s="675"/>
      <c r="H1" s="675"/>
      <c r="I1" s="676"/>
    </row>
    <row r="2" spans="2:9" s="384" customFormat="1" ht="13.5" thickBot="1">
      <c r="B2" s="383"/>
    </row>
    <row r="3" spans="2:9" ht="30" customHeight="1">
      <c r="B3" s="655" t="s">
        <v>198</v>
      </c>
      <c r="C3" s="657" t="s">
        <v>253</v>
      </c>
      <c r="D3" s="657" t="s">
        <v>209</v>
      </c>
      <c r="E3" s="657" t="s">
        <v>244</v>
      </c>
      <c r="F3" s="657" t="s">
        <v>261</v>
      </c>
      <c r="G3" s="657"/>
      <c r="H3" s="657"/>
      <c r="I3" s="677" t="s">
        <v>215</v>
      </c>
    </row>
    <row r="4" spans="2:9" ht="47.25" customHeight="1">
      <c r="B4" s="656"/>
      <c r="C4" s="658"/>
      <c r="D4" s="658"/>
      <c r="E4" s="658"/>
      <c r="F4" s="385" t="s">
        <v>214</v>
      </c>
      <c r="G4" s="385" t="s">
        <v>254</v>
      </c>
      <c r="H4" s="385" t="s">
        <v>252</v>
      </c>
      <c r="I4" s="678"/>
    </row>
    <row r="5" spans="2:9" s="384" customFormat="1" ht="12.75">
      <c r="B5" s="387">
        <v>1</v>
      </c>
      <c r="C5" s="388">
        <v>2</v>
      </c>
      <c r="D5" s="388">
        <v>3</v>
      </c>
      <c r="E5" s="388">
        <v>4</v>
      </c>
      <c r="F5" s="388">
        <v>5</v>
      </c>
      <c r="G5" s="388">
        <v>6</v>
      </c>
      <c r="H5" s="388">
        <v>7</v>
      </c>
      <c r="I5" s="389">
        <v>8</v>
      </c>
    </row>
    <row r="6" spans="2:9" ht="59.25" customHeight="1">
      <c r="B6" s="435" t="s">
        <v>186</v>
      </c>
      <c r="C6" s="436"/>
      <c r="D6" s="437"/>
      <c r="E6" s="438"/>
      <c r="F6" s="438"/>
      <c r="G6" s="438"/>
      <c r="H6" s="470">
        <f>SUM(F6:G6)</f>
        <v>0</v>
      </c>
      <c r="I6" s="471">
        <f>D6+E6-H6</f>
        <v>0</v>
      </c>
    </row>
    <row r="7" spans="2:9" ht="26.25" customHeight="1">
      <c r="B7" s="435" t="s">
        <v>165</v>
      </c>
      <c r="C7" s="436"/>
      <c r="D7" s="437"/>
      <c r="E7" s="438"/>
      <c r="F7" s="438"/>
      <c r="G7" s="438"/>
      <c r="H7" s="470">
        <f t="shared" ref="H7:H8" si="0">SUM(F7:G7)</f>
        <v>0</v>
      </c>
      <c r="I7" s="471">
        <f>D7+E7-H7</f>
        <v>0</v>
      </c>
    </row>
    <row r="8" spans="2:9" ht="20.100000000000001" customHeight="1">
      <c r="B8" s="435" t="s">
        <v>163</v>
      </c>
      <c r="C8" s="439"/>
      <c r="D8" s="437"/>
      <c r="E8" s="438"/>
      <c r="F8" s="438"/>
      <c r="G8" s="438"/>
      <c r="H8" s="470">
        <f t="shared" si="0"/>
        <v>0</v>
      </c>
      <c r="I8" s="471"/>
    </row>
    <row r="9" spans="2:9" ht="20.100000000000001" customHeight="1" thickBot="1">
      <c r="B9" s="672" t="s">
        <v>210</v>
      </c>
      <c r="C9" s="673"/>
      <c r="D9" s="440">
        <f>SUM(D6:D8)</f>
        <v>0</v>
      </c>
      <c r="E9" s="440">
        <f t="shared" ref="E9:I9" si="1">SUM(E6:E8)</f>
        <v>0</v>
      </c>
      <c r="F9" s="440">
        <f t="shared" si="1"/>
        <v>0</v>
      </c>
      <c r="G9" s="440">
        <f t="shared" si="1"/>
        <v>0</v>
      </c>
      <c r="H9" s="440">
        <f t="shared" si="1"/>
        <v>0</v>
      </c>
      <c r="I9" s="440">
        <f t="shared" si="1"/>
        <v>0</v>
      </c>
    </row>
    <row r="14" spans="2:9">
      <c r="D14" s="441"/>
    </row>
  </sheetData>
  <mergeCells count="8">
    <mergeCell ref="B9:C9"/>
    <mergeCell ref="B1:I1"/>
    <mergeCell ref="B3:B4"/>
    <mergeCell ref="C3:C4"/>
    <mergeCell ref="D3:D4"/>
    <mergeCell ref="E3:E4"/>
    <mergeCell ref="F3:H3"/>
    <mergeCell ref="I3:I4"/>
  </mergeCells>
  <pageMargins left="0.7" right="0.7" top="0.75" bottom="0.75" header="0.3" footer="0.3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B1:G17"/>
  <sheetViews>
    <sheetView zoomScale="130" zoomScaleNormal="130" workbookViewId="0">
      <selection activeCell="D13" sqref="D13"/>
    </sheetView>
  </sheetViews>
  <sheetFormatPr defaultColWidth="9.140625" defaultRowHeight="18.75"/>
  <cols>
    <col min="1" max="1" width="2.85546875" style="382" customWidth="1"/>
    <col min="2" max="2" width="4.28515625" style="382" customWidth="1"/>
    <col min="3" max="3" width="24.140625" style="382" customWidth="1"/>
    <col min="4" max="4" width="17.5703125" style="382" customWidth="1"/>
    <col min="5" max="6" width="14.28515625" style="382" customWidth="1"/>
    <col min="7" max="7" width="18" style="382" customWidth="1"/>
    <col min="8" max="16384" width="9.140625" style="382"/>
  </cols>
  <sheetData>
    <row r="1" spans="2:7" ht="57.75" customHeight="1" thickBot="1">
      <c r="B1" s="674" t="s">
        <v>318</v>
      </c>
      <c r="C1" s="675"/>
      <c r="D1" s="675"/>
      <c r="E1" s="675"/>
      <c r="F1" s="675"/>
      <c r="G1" s="676"/>
    </row>
    <row r="2" spans="2:7" s="384" customFormat="1" ht="13.5" thickBot="1">
      <c r="B2" s="383"/>
    </row>
    <row r="3" spans="2:7" ht="24" customHeight="1">
      <c r="B3" s="679" t="s">
        <v>198</v>
      </c>
      <c r="C3" s="682" t="s">
        <v>264</v>
      </c>
      <c r="D3" s="682" t="s">
        <v>262</v>
      </c>
      <c r="E3" s="685"/>
      <c r="F3" s="661"/>
      <c r="G3" s="686" t="s">
        <v>210</v>
      </c>
    </row>
    <row r="4" spans="2:7" ht="32.25" customHeight="1">
      <c r="B4" s="680"/>
      <c r="C4" s="683"/>
      <c r="D4" s="689" t="s">
        <v>327</v>
      </c>
      <c r="E4" s="691" t="s">
        <v>425</v>
      </c>
      <c r="F4" s="693" t="s">
        <v>265</v>
      </c>
      <c r="G4" s="687"/>
    </row>
    <row r="5" spans="2:7" ht="19.5" thickBot="1">
      <c r="B5" s="680"/>
      <c r="C5" s="683"/>
      <c r="D5" s="690"/>
      <c r="E5" s="692"/>
      <c r="F5" s="694"/>
      <c r="G5" s="688"/>
    </row>
    <row r="6" spans="2:7" ht="35.25" thickBot="1">
      <c r="B6" s="681"/>
      <c r="C6" s="684"/>
      <c r="D6" s="442" t="s">
        <v>263</v>
      </c>
      <c r="E6" s="442" t="s">
        <v>263</v>
      </c>
      <c r="F6" s="442" t="s">
        <v>263</v>
      </c>
      <c r="G6" s="443" t="s">
        <v>263</v>
      </c>
    </row>
    <row r="7" spans="2:7" s="384" customFormat="1" ht="12.75">
      <c r="B7" s="387">
        <v>1</v>
      </c>
      <c r="C7" s="444">
        <v>2</v>
      </c>
      <c r="D7" s="444">
        <v>4</v>
      </c>
      <c r="E7" s="444">
        <v>6</v>
      </c>
      <c r="F7" s="444">
        <v>8</v>
      </c>
      <c r="G7" s="445">
        <v>10</v>
      </c>
    </row>
    <row r="8" spans="2:7" s="384" customFormat="1" ht="63.75">
      <c r="B8" s="387" t="s">
        <v>186</v>
      </c>
      <c r="C8" s="446" t="s">
        <v>311</v>
      </c>
      <c r="D8" s="447">
        <f>SUBTOTAL(9,D9)</f>
        <v>0</v>
      </c>
      <c r="E8" s="447">
        <f t="shared" ref="E8:G8" si="0">SUBTOTAL(9,E9)</f>
        <v>0</v>
      </c>
      <c r="F8" s="447">
        <f t="shared" si="0"/>
        <v>0</v>
      </c>
      <c r="G8" s="448">
        <f t="shared" si="0"/>
        <v>0</v>
      </c>
    </row>
    <row r="9" spans="2:7" s="384" customFormat="1" ht="12.75">
      <c r="B9" s="387" t="s">
        <v>345</v>
      </c>
      <c r="C9" s="388"/>
      <c r="D9" s="388"/>
      <c r="E9" s="388"/>
      <c r="F9" s="388"/>
      <c r="G9" s="389"/>
    </row>
    <row r="10" spans="2:7" ht="61.5" customHeight="1">
      <c r="B10" s="435" t="s">
        <v>165</v>
      </c>
      <c r="C10" s="446" t="s">
        <v>312</v>
      </c>
      <c r="D10" s="472">
        <f>SUBTOTAL(9,D11:D13)</f>
        <v>0</v>
      </c>
      <c r="E10" s="472">
        <f t="shared" ref="E10:G10" si="1">SUBTOTAL(9,E11:E13)</f>
        <v>0</v>
      </c>
      <c r="F10" s="472">
        <f t="shared" si="1"/>
        <v>0</v>
      </c>
      <c r="G10" s="473">
        <f t="shared" si="1"/>
        <v>0</v>
      </c>
    </row>
    <row r="11" spans="2:7" ht="20.100000000000001" customHeight="1">
      <c r="B11" s="435" t="s">
        <v>328</v>
      </c>
      <c r="C11" s="439" t="s">
        <v>421</v>
      </c>
      <c r="D11" s="449"/>
      <c r="E11" s="449"/>
      <c r="F11" s="449"/>
      <c r="G11" s="473">
        <f>SUM(D11:F11)</f>
        <v>0</v>
      </c>
    </row>
    <row r="12" spans="2:7" ht="20.100000000000001" customHeight="1">
      <c r="B12" s="435" t="s">
        <v>423</v>
      </c>
      <c r="C12" s="439" t="s">
        <v>329</v>
      </c>
      <c r="D12" s="450"/>
      <c r="E12" s="450"/>
      <c r="F12" s="450"/>
      <c r="G12" s="473">
        <f t="shared" ref="G12:G13" si="2">SUM(D12:F12)</f>
        <v>0</v>
      </c>
    </row>
    <row r="13" spans="2:7" ht="20.100000000000001" customHeight="1">
      <c r="B13" s="435" t="s">
        <v>424</v>
      </c>
      <c r="C13" s="439" t="s">
        <v>422</v>
      </c>
      <c r="D13" s="450"/>
      <c r="E13" s="450"/>
      <c r="F13" s="450"/>
      <c r="G13" s="473">
        <f t="shared" si="2"/>
        <v>0</v>
      </c>
    </row>
    <row r="14" spans="2:7" ht="20.100000000000001" customHeight="1" thickBot="1">
      <c r="B14" s="672" t="s">
        <v>210</v>
      </c>
      <c r="C14" s="673"/>
      <c r="D14" s="451">
        <f>SUBTOTAL(9,D8:D13)</f>
        <v>0</v>
      </c>
      <c r="E14" s="451">
        <f t="shared" ref="E14:G14" si="3">SUBTOTAL(9,E8:E13)</f>
        <v>0</v>
      </c>
      <c r="F14" s="451">
        <f t="shared" si="3"/>
        <v>0</v>
      </c>
      <c r="G14" s="452">
        <f t="shared" si="3"/>
        <v>0</v>
      </c>
    </row>
    <row r="17" spans="4:4">
      <c r="D17" s="441"/>
    </row>
  </sheetData>
  <mergeCells count="9">
    <mergeCell ref="B14:C14"/>
    <mergeCell ref="B1:G1"/>
    <mergeCell ref="B3:B6"/>
    <mergeCell ref="C3:C6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1" tint="0.34998626667073579"/>
    <pageSetUpPr fitToPage="1"/>
  </sheetPr>
  <dimension ref="B1:F14"/>
  <sheetViews>
    <sheetView zoomScale="130" zoomScaleNormal="130" workbookViewId="0">
      <selection activeCell="B2" sqref="B2"/>
    </sheetView>
  </sheetViews>
  <sheetFormatPr defaultColWidth="9.140625" defaultRowHeight="15"/>
  <cols>
    <col min="1" max="1" width="2.7109375" style="243" customWidth="1"/>
    <col min="2" max="2" width="4.140625" style="243" bestFit="1" customWidth="1"/>
    <col min="3" max="3" width="28.5703125" style="243" customWidth="1"/>
    <col min="4" max="4" width="17.140625" style="243" customWidth="1"/>
    <col min="5" max="5" width="28.7109375" style="243" customWidth="1"/>
    <col min="6" max="6" width="17.5703125" style="243" customWidth="1"/>
    <col min="7" max="16384" width="9.140625" style="243"/>
  </cols>
  <sheetData>
    <row r="1" spans="2:6" ht="35.25" customHeight="1" thickBot="1">
      <c r="B1" s="697" t="s">
        <v>319</v>
      </c>
      <c r="C1" s="698"/>
      <c r="D1" s="698"/>
      <c r="E1" s="698"/>
      <c r="F1" s="699"/>
    </row>
    <row r="2" spans="2:6" s="257" customFormat="1" ht="13.5" thickBot="1"/>
    <row r="3" spans="2:6" ht="56.25">
      <c r="B3" s="260" t="s">
        <v>198</v>
      </c>
      <c r="C3" s="258" t="s">
        <v>256</v>
      </c>
      <c r="D3" s="258" t="s">
        <v>257</v>
      </c>
      <c r="E3" s="258" t="s">
        <v>258</v>
      </c>
      <c r="F3" s="259" t="s">
        <v>255</v>
      </c>
    </row>
    <row r="4" spans="2:6" s="272" customFormat="1">
      <c r="B4" s="270">
        <v>1</v>
      </c>
      <c r="C4" s="271">
        <v>2</v>
      </c>
      <c r="D4" s="271">
        <v>3</v>
      </c>
      <c r="E4" s="271">
        <v>4</v>
      </c>
      <c r="F4" s="273">
        <v>5</v>
      </c>
    </row>
    <row r="5" spans="2:6" ht="18.75">
      <c r="B5" s="241" t="s">
        <v>186</v>
      </c>
      <c r="C5" s="246"/>
      <c r="D5" s="245"/>
      <c r="E5" s="245"/>
      <c r="F5" s="244"/>
    </row>
    <row r="6" spans="2:6" ht="18.75">
      <c r="B6" s="241" t="s">
        <v>165</v>
      </c>
      <c r="C6" s="246"/>
      <c r="D6" s="245"/>
      <c r="E6" s="245"/>
      <c r="F6" s="244"/>
    </row>
    <row r="7" spans="2:6" ht="18.75">
      <c r="B7" s="241" t="s">
        <v>163</v>
      </c>
      <c r="C7" s="246"/>
      <c r="D7" s="245"/>
      <c r="E7" s="245"/>
      <c r="F7" s="244"/>
    </row>
    <row r="8" spans="2:6" ht="19.5" thickBot="1">
      <c r="B8" s="695" t="s">
        <v>210</v>
      </c>
      <c r="C8" s="696"/>
      <c r="D8" s="269"/>
      <c r="E8" s="269"/>
      <c r="F8" s="274"/>
    </row>
    <row r="14" spans="2:6">
      <c r="D14" s="284"/>
    </row>
  </sheetData>
  <mergeCells count="2">
    <mergeCell ref="B8:C8"/>
    <mergeCell ref="B1:F1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1" tint="0.249977111117893"/>
    <pageSetUpPr fitToPage="1"/>
  </sheetPr>
  <dimension ref="B1:F14"/>
  <sheetViews>
    <sheetView zoomScale="130" zoomScaleNormal="130" workbookViewId="0">
      <selection activeCell="B1" sqref="B1:F1"/>
    </sheetView>
  </sheetViews>
  <sheetFormatPr defaultColWidth="9.140625" defaultRowHeight="15"/>
  <cols>
    <col min="1" max="1" width="2.7109375" style="243" customWidth="1"/>
    <col min="2" max="2" width="4.140625" style="243" bestFit="1" customWidth="1"/>
    <col min="3" max="3" width="28.5703125" style="243" customWidth="1"/>
    <col min="4" max="4" width="19.28515625" style="243" customWidth="1"/>
    <col min="5" max="5" width="28.7109375" style="243" customWidth="1"/>
    <col min="6" max="6" width="20.5703125" style="243" customWidth="1"/>
    <col min="7" max="16384" width="9.140625" style="243"/>
  </cols>
  <sheetData>
    <row r="1" spans="2:6" ht="16.5" thickBot="1">
      <c r="B1" s="700" t="s">
        <v>320</v>
      </c>
      <c r="C1" s="701"/>
      <c r="D1" s="701"/>
      <c r="E1" s="701"/>
      <c r="F1" s="702"/>
    </row>
    <row r="2" spans="2:6" s="257" customFormat="1" ht="13.5" thickBot="1"/>
    <row r="3" spans="2:6" ht="93.75">
      <c r="B3" s="260" t="s">
        <v>198</v>
      </c>
      <c r="C3" s="258" t="s">
        <v>259</v>
      </c>
      <c r="D3" s="258" t="s">
        <v>266</v>
      </c>
      <c r="E3" s="258" t="s">
        <v>260</v>
      </c>
      <c r="F3" s="259" t="s">
        <v>255</v>
      </c>
    </row>
    <row r="4" spans="2:6" s="272" customFormat="1">
      <c r="B4" s="270">
        <v>1</v>
      </c>
      <c r="C4" s="271">
        <v>2</v>
      </c>
      <c r="D4" s="271">
        <v>3</v>
      </c>
      <c r="E4" s="271">
        <v>4</v>
      </c>
      <c r="F4" s="273">
        <v>5</v>
      </c>
    </row>
    <row r="5" spans="2:6" ht="18.75">
      <c r="B5" s="241" t="s">
        <v>186</v>
      </c>
      <c r="C5" s="246"/>
      <c r="D5" s="245"/>
      <c r="E5" s="245"/>
      <c r="F5" s="244"/>
    </row>
    <row r="6" spans="2:6" ht="18.75">
      <c r="B6" s="241" t="s">
        <v>165</v>
      </c>
      <c r="C6" s="246"/>
      <c r="D6" s="245"/>
      <c r="E6" s="245"/>
      <c r="F6" s="244"/>
    </row>
    <row r="7" spans="2:6" ht="18.75">
      <c r="B7" s="241" t="s">
        <v>163</v>
      </c>
      <c r="C7" s="246"/>
      <c r="D7" s="245"/>
      <c r="E7" s="245"/>
      <c r="F7" s="244"/>
    </row>
    <row r="8" spans="2:6" ht="19.5" thickBot="1">
      <c r="B8" s="695" t="s">
        <v>210</v>
      </c>
      <c r="C8" s="696"/>
      <c r="D8" s="269"/>
      <c r="E8" s="269"/>
      <c r="F8" s="274"/>
    </row>
    <row r="10" spans="2:6">
      <c r="B10" s="703" t="s">
        <v>267</v>
      </c>
      <c r="C10" s="703"/>
      <c r="D10" s="703"/>
      <c r="E10" s="703"/>
      <c r="F10" s="703"/>
    </row>
    <row r="14" spans="2:6">
      <c r="D14" s="284"/>
    </row>
  </sheetData>
  <mergeCells count="3">
    <mergeCell ref="B1:F1"/>
    <mergeCell ref="B8:C8"/>
    <mergeCell ref="B10:F10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D14"/>
  <sheetViews>
    <sheetView workbookViewId="0">
      <selection sqref="A1:D1"/>
    </sheetView>
  </sheetViews>
  <sheetFormatPr defaultRowHeight="12.75"/>
  <cols>
    <col min="2" max="2" width="41.28515625" customWidth="1"/>
    <col min="3" max="3" width="19.7109375" customWidth="1"/>
    <col min="4" max="4" width="26.28515625" customWidth="1"/>
  </cols>
  <sheetData>
    <row r="1" spans="1:4" ht="63" customHeight="1">
      <c r="A1" s="705" t="s">
        <v>321</v>
      </c>
      <c r="B1" s="705"/>
      <c r="C1" s="705"/>
      <c r="D1" s="705"/>
    </row>
    <row r="2" spans="1:4" ht="31.5">
      <c r="A2" s="453" t="s">
        <v>198</v>
      </c>
      <c r="B2" s="453" t="s">
        <v>274</v>
      </c>
      <c r="C2" s="453" t="s">
        <v>275</v>
      </c>
      <c r="D2" s="453" t="s">
        <v>276</v>
      </c>
    </row>
    <row r="3" spans="1:4" ht="36" customHeight="1">
      <c r="A3" s="453" t="s">
        <v>186</v>
      </c>
      <c r="B3" s="453" t="s">
        <v>277</v>
      </c>
      <c r="C3" s="453"/>
      <c r="D3" s="453"/>
    </row>
    <row r="4" spans="1:4" ht="25.15" customHeight="1">
      <c r="A4" s="453" t="s">
        <v>165</v>
      </c>
      <c r="B4" s="453" t="s">
        <v>278</v>
      </c>
      <c r="C4" s="453"/>
      <c r="D4" s="453"/>
    </row>
    <row r="5" spans="1:4" ht="25.9" customHeight="1">
      <c r="A5" s="453" t="s">
        <v>163</v>
      </c>
      <c r="B5" s="453" t="s">
        <v>279</v>
      </c>
      <c r="C5" s="453"/>
      <c r="D5" s="453"/>
    </row>
    <row r="6" spans="1:4" ht="51.6" customHeight="1">
      <c r="A6" s="453" t="s">
        <v>161</v>
      </c>
      <c r="B6" s="453" t="s">
        <v>280</v>
      </c>
      <c r="C6" s="453"/>
      <c r="D6" s="453"/>
    </row>
    <row r="7" spans="1:4" ht="15.75">
      <c r="A7" s="453" t="s">
        <v>185</v>
      </c>
      <c r="B7" s="453" t="s">
        <v>281</v>
      </c>
      <c r="C7" s="453"/>
      <c r="D7" s="453"/>
    </row>
    <row r="8" spans="1:4" ht="15.75">
      <c r="A8" s="453"/>
      <c r="B8" s="453" t="s">
        <v>282</v>
      </c>
      <c r="C8" s="453"/>
      <c r="D8" s="453"/>
    </row>
    <row r="9" spans="1:4" ht="16.5" thickBot="1">
      <c r="A9" s="704" t="s">
        <v>283</v>
      </c>
      <c r="B9" s="704"/>
      <c r="C9" s="454"/>
      <c r="D9" s="454"/>
    </row>
    <row r="14" spans="1:4">
      <c r="D14" s="285"/>
    </row>
  </sheetData>
  <mergeCells count="2">
    <mergeCell ref="A9:B9"/>
    <mergeCell ref="A1:D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25"/>
  <sheetViews>
    <sheetView workbookViewId="0">
      <selection activeCell="B13" sqref="B13"/>
    </sheetView>
  </sheetViews>
  <sheetFormatPr defaultRowHeight="12.75"/>
  <cols>
    <col min="2" max="2" width="44.7109375" customWidth="1"/>
    <col min="3" max="3" width="30.7109375" customWidth="1"/>
    <col min="4" max="4" width="32.7109375" customWidth="1"/>
  </cols>
  <sheetData>
    <row r="1" spans="1:4" ht="15.75">
      <c r="A1" s="282" t="s">
        <v>322</v>
      </c>
    </row>
    <row r="2" spans="1:4" ht="31.5">
      <c r="A2" s="453" t="s">
        <v>198</v>
      </c>
      <c r="B2" s="453" t="s">
        <v>284</v>
      </c>
      <c r="C2" s="453" t="s">
        <v>275</v>
      </c>
      <c r="D2" s="453" t="s">
        <v>276</v>
      </c>
    </row>
    <row r="3" spans="1:4" ht="15.75">
      <c r="A3" s="453" t="s">
        <v>186</v>
      </c>
      <c r="B3" s="453"/>
      <c r="C3" s="453"/>
      <c r="D3" s="453"/>
    </row>
    <row r="4" spans="1:4" ht="15.75">
      <c r="A4" s="453" t="s">
        <v>165</v>
      </c>
      <c r="B4" s="453"/>
      <c r="C4" s="453"/>
      <c r="D4" s="453"/>
    </row>
    <row r="5" spans="1:4" ht="15.75">
      <c r="A5" s="453" t="s">
        <v>163</v>
      </c>
      <c r="B5" s="453"/>
      <c r="C5" s="453"/>
      <c r="D5" s="453"/>
    </row>
    <row r="6" spans="1:4" ht="15.75">
      <c r="A6" s="453"/>
      <c r="B6" s="453" t="s">
        <v>282</v>
      </c>
      <c r="C6" s="453"/>
      <c r="D6" s="453"/>
    </row>
    <row r="7" spans="1:4" ht="15.75">
      <c r="A7" s="706" t="s">
        <v>283</v>
      </c>
      <c r="B7" s="706"/>
      <c r="C7" s="453"/>
      <c r="D7" s="453"/>
    </row>
    <row r="8" spans="1:4" ht="39.6" customHeight="1">
      <c r="A8" s="453" t="s">
        <v>198</v>
      </c>
      <c r="B8" s="453" t="s">
        <v>285</v>
      </c>
      <c r="C8" s="453" t="s">
        <v>275</v>
      </c>
      <c r="D8" s="453" t="s">
        <v>276</v>
      </c>
    </row>
    <row r="9" spans="1:4" ht="15.75">
      <c r="A9" s="453" t="s">
        <v>186</v>
      </c>
      <c r="B9" s="453"/>
      <c r="C9" s="453"/>
      <c r="D9" s="453"/>
    </row>
    <row r="10" spans="1:4" ht="15.75">
      <c r="A10" s="453" t="s">
        <v>165</v>
      </c>
      <c r="B10" s="453"/>
      <c r="C10" s="453"/>
      <c r="D10" s="453"/>
    </row>
    <row r="11" spans="1:4" ht="15.75">
      <c r="A11" s="282"/>
    </row>
    <row r="12" spans="1:4" ht="16.5">
      <c r="A12" s="283"/>
    </row>
    <row r="13" spans="1:4" ht="16.5">
      <c r="A13" s="283"/>
    </row>
    <row r="14" spans="1:4" ht="16.5">
      <c r="A14" s="283"/>
      <c r="D14" s="285"/>
    </row>
    <row r="15" spans="1:4" ht="16.5">
      <c r="A15" s="283"/>
    </row>
    <row r="16" spans="1:4" ht="16.5">
      <c r="A16" s="283"/>
    </row>
    <row r="17" spans="1:1" ht="16.5">
      <c r="A17" s="283"/>
    </row>
    <row r="18" spans="1:1" ht="16.5">
      <c r="A18" s="283"/>
    </row>
    <row r="19" spans="1:1" ht="16.5">
      <c r="A19" s="283"/>
    </row>
    <row r="20" spans="1:1" ht="16.5">
      <c r="A20" s="283"/>
    </row>
    <row r="21" spans="1:1" ht="16.5">
      <c r="A21" s="283"/>
    </row>
    <row r="22" spans="1:1" ht="16.5">
      <c r="A22" s="283"/>
    </row>
    <row r="23" spans="1:1" ht="16.5">
      <c r="A23" s="283"/>
    </row>
    <row r="24" spans="1:1" ht="16.5">
      <c r="A24" s="283"/>
    </row>
    <row r="25" spans="1:1" ht="16.5">
      <c r="A25" s="283"/>
    </row>
  </sheetData>
  <mergeCells count="1">
    <mergeCell ref="A7:B7"/>
  </mergeCells>
  <pageMargins left="0.7" right="0.7" top="0.75" bottom="0.75" header="0.3" footer="0.3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D14"/>
  <sheetViews>
    <sheetView workbookViewId="0">
      <selection activeCell="E25" sqref="E25"/>
    </sheetView>
  </sheetViews>
  <sheetFormatPr defaultRowHeight="12.75"/>
  <cols>
    <col min="2" max="2" width="36" customWidth="1"/>
    <col min="3" max="3" width="22.85546875" customWidth="1"/>
    <col min="4" max="4" width="23.85546875" customWidth="1"/>
  </cols>
  <sheetData>
    <row r="1" spans="1:4" ht="15.75">
      <c r="A1" s="707" t="s">
        <v>323</v>
      </c>
      <c r="B1" s="707"/>
      <c r="C1" s="707"/>
      <c r="D1" s="707"/>
    </row>
    <row r="2" spans="1:4" ht="31.5">
      <c r="A2" s="455" t="s">
        <v>198</v>
      </c>
      <c r="B2" s="455" t="s">
        <v>286</v>
      </c>
      <c r="C2" s="455" t="s">
        <v>209</v>
      </c>
      <c r="D2" s="455" t="s">
        <v>215</v>
      </c>
    </row>
    <row r="3" spans="1:4" ht="44.45" customHeight="1">
      <c r="A3" s="453" t="s">
        <v>186</v>
      </c>
      <c r="B3" s="453" t="s">
        <v>287</v>
      </c>
      <c r="C3" s="453"/>
      <c r="D3" s="453"/>
    </row>
    <row r="4" spans="1:4" ht="30" customHeight="1">
      <c r="A4" s="453" t="s">
        <v>183</v>
      </c>
      <c r="B4" s="453" t="s">
        <v>288</v>
      </c>
      <c r="C4" s="453"/>
      <c r="D4" s="453"/>
    </row>
    <row r="5" spans="1:4" ht="30" customHeight="1">
      <c r="A5" s="453" t="s">
        <v>181</v>
      </c>
      <c r="B5" s="453" t="s">
        <v>289</v>
      </c>
      <c r="C5" s="453"/>
      <c r="D5" s="453"/>
    </row>
    <row r="6" spans="1:4" ht="49.15" customHeight="1">
      <c r="A6" s="453" t="s">
        <v>165</v>
      </c>
      <c r="B6" s="453" t="s">
        <v>290</v>
      </c>
      <c r="C6" s="453"/>
      <c r="D6" s="453"/>
    </row>
    <row r="7" spans="1:4" ht="15.75">
      <c r="A7" s="453" t="s">
        <v>163</v>
      </c>
      <c r="B7" s="453" t="s">
        <v>291</v>
      </c>
      <c r="C7" s="453"/>
      <c r="D7" s="453"/>
    </row>
    <row r="14" spans="1:4">
      <c r="D14" s="285"/>
    </row>
  </sheetData>
  <mergeCells count="1">
    <mergeCell ref="A1:D1"/>
  </mergeCells>
  <pageMargins left="0.7" right="0.7" top="0.75" bottom="0.75" header="0.3" footer="0.3"/>
  <pageSetup paperSize="9" scale="9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P15"/>
  <sheetViews>
    <sheetView workbookViewId="0">
      <selection activeCell="C18" sqref="C18"/>
    </sheetView>
  </sheetViews>
  <sheetFormatPr defaultColWidth="8.85546875" defaultRowHeight="12.75"/>
  <cols>
    <col min="1" max="1" width="8.85546875" style="45"/>
    <col min="2" max="2" width="43" style="45" customWidth="1"/>
    <col min="3" max="3" width="43.85546875" style="45" customWidth="1"/>
    <col min="4" max="4" width="8.85546875" style="45"/>
    <col min="5" max="5" width="9.140625" style="45" hidden="1" customWidth="1"/>
    <col min="6" max="6" width="10.140625" style="45" hidden="1" customWidth="1"/>
    <col min="7" max="7" width="11.7109375" style="45" hidden="1" customWidth="1"/>
    <col min="8" max="8" width="11.42578125" style="45" hidden="1" customWidth="1"/>
    <col min="9" max="9" width="10.7109375" style="45" hidden="1" customWidth="1"/>
    <col min="10" max="10" width="11.7109375" style="45" hidden="1" customWidth="1"/>
    <col min="11" max="14" width="0" style="45" hidden="1" customWidth="1"/>
    <col min="15" max="15" width="9.140625" style="45" hidden="1" customWidth="1"/>
    <col min="16" max="16" width="10.140625" style="45" hidden="1" customWidth="1"/>
    <col min="17" max="16384" width="8.85546875" style="45"/>
  </cols>
  <sheetData>
    <row r="1" spans="1:16" ht="24" customHeight="1" thickBot="1">
      <c r="B1" s="708" t="s">
        <v>324</v>
      </c>
      <c r="C1" s="708"/>
      <c r="E1" s="45" t="s">
        <v>330</v>
      </c>
      <c r="F1" s="45" t="s">
        <v>331</v>
      </c>
      <c r="G1" s="45" t="s">
        <v>332</v>
      </c>
      <c r="H1" s="45" t="s">
        <v>333</v>
      </c>
      <c r="I1" s="45" t="s">
        <v>334</v>
      </c>
      <c r="J1" s="45" t="s">
        <v>335</v>
      </c>
      <c r="K1" s="45" t="s">
        <v>336</v>
      </c>
      <c r="L1" s="45" t="s">
        <v>337</v>
      </c>
      <c r="M1" s="45" t="s">
        <v>338</v>
      </c>
      <c r="N1" s="45" t="s">
        <v>339</v>
      </c>
      <c r="O1" s="45" t="s">
        <v>340</v>
      </c>
      <c r="P1" s="45" t="s">
        <v>341</v>
      </c>
    </row>
    <row r="2" spans="1:16" ht="29.45" customHeight="1">
      <c r="A2" s="305" t="s">
        <v>427</v>
      </c>
      <c r="B2" s="298" t="s">
        <v>0</v>
      </c>
      <c r="C2" s="299" t="s">
        <v>273</v>
      </c>
    </row>
    <row r="3" spans="1:16" ht="20.100000000000001" customHeight="1">
      <c r="A3" s="306" t="s">
        <v>186</v>
      </c>
      <c r="B3" s="303" t="s">
        <v>428</v>
      </c>
      <c r="C3" s="300">
        <v>0</v>
      </c>
      <c r="E3" s="287">
        <v>34320</v>
      </c>
      <c r="F3" s="287">
        <v>15134.64</v>
      </c>
      <c r="G3" s="287">
        <v>27039.18</v>
      </c>
      <c r="H3" s="287">
        <v>66598.8</v>
      </c>
      <c r="I3" s="287">
        <v>4485</v>
      </c>
      <c r="J3" s="287">
        <v>14848.41</v>
      </c>
      <c r="K3" s="287">
        <v>0</v>
      </c>
      <c r="L3" s="287">
        <v>0</v>
      </c>
      <c r="M3" s="287"/>
      <c r="N3" s="287"/>
      <c r="O3" s="287">
        <v>87010.38</v>
      </c>
      <c r="P3" s="287">
        <v>127560</v>
      </c>
    </row>
    <row r="4" spans="1:16" ht="20.100000000000001" customHeight="1">
      <c r="A4" s="306" t="s">
        <v>165</v>
      </c>
      <c r="B4" s="303" t="s">
        <v>430</v>
      </c>
      <c r="C4" s="713">
        <v>26838</v>
      </c>
      <c r="E4" s="287">
        <v>65795.48</v>
      </c>
      <c r="F4" s="287">
        <v>29038.080000000002</v>
      </c>
      <c r="G4" s="287">
        <v>131323.32999999999</v>
      </c>
      <c r="H4" s="287">
        <v>43244.74</v>
      </c>
      <c r="I4" s="287">
        <v>33948.639999999999</v>
      </c>
      <c r="J4" s="287">
        <v>18010.330000000002</v>
      </c>
      <c r="K4" s="287">
        <v>0</v>
      </c>
      <c r="L4" s="287">
        <v>0</v>
      </c>
      <c r="M4" s="287">
        <v>8078.28</v>
      </c>
      <c r="N4" s="287">
        <v>7276.5</v>
      </c>
      <c r="O4" s="287">
        <v>87010.38</v>
      </c>
      <c r="P4" s="287">
        <v>131617</v>
      </c>
    </row>
    <row r="5" spans="1:16" ht="20.100000000000001" customHeight="1">
      <c r="A5" s="306" t="s">
        <v>163</v>
      </c>
      <c r="B5" s="303" t="s">
        <v>429</v>
      </c>
      <c r="C5" s="300">
        <v>0</v>
      </c>
      <c r="E5" s="287">
        <v>69036.61</v>
      </c>
      <c r="F5" s="287">
        <v>19756.88</v>
      </c>
      <c r="G5" s="287">
        <v>82728.320000000007</v>
      </c>
      <c r="H5" s="287">
        <v>18564.91</v>
      </c>
      <c r="I5" s="287">
        <v>22468.57</v>
      </c>
      <c r="J5" s="287">
        <v>10073.4</v>
      </c>
      <c r="K5" s="287">
        <v>0</v>
      </c>
      <c r="L5" s="287">
        <v>0</v>
      </c>
      <c r="M5" s="287"/>
      <c r="N5" s="287"/>
      <c r="O5" s="287">
        <v>0</v>
      </c>
      <c r="P5" s="287">
        <v>26314.37</v>
      </c>
    </row>
    <row r="6" spans="1:16" ht="20.100000000000001" customHeight="1">
      <c r="A6" s="456">
        <v>4</v>
      </c>
      <c r="B6" s="457" t="s">
        <v>444</v>
      </c>
      <c r="C6" s="458">
        <v>0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</row>
    <row r="7" spans="1:16" ht="40.5" customHeight="1" thickBot="1">
      <c r="A7" s="307">
        <v>5</v>
      </c>
      <c r="B7" s="304" t="s">
        <v>445</v>
      </c>
      <c r="C7" s="302">
        <v>0</v>
      </c>
      <c r="E7" s="287">
        <v>0</v>
      </c>
      <c r="F7" s="287">
        <v>0</v>
      </c>
      <c r="G7" s="287">
        <v>41796</v>
      </c>
      <c r="H7" s="287">
        <v>0</v>
      </c>
      <c r="I7" s="287">
        <v>0</v>
      </c>
      <c r="J7" s="287">
        <v>0</v>
      </c>
      <c r="K7" s="287">
        <v>0</v>
      </c>
      <c r="L7" s="287">
        <v>0</v>
      </c>
      <c r="M7" s="287"/>
      <c r="N7" s="287"/>
      <c r="O7" s="287">
        <v>0</v>
      </c>
      <c r="P7" s="287"/>
    </row>
    <row r="8" spans="1:16" ht="15" thickBot="1">
      <c r="A8" s="709" t="s">
        <v>431</v>
      </c>
      <c r="B8" s="710"/>
      <c r="C8" s="301">
        <f>SUM(C3:C7)</f>
        <v>26838</v>
      </c>
    </row>
    <row r="10" spans="1:16">
      <c r="G10" s="45" t="s">
        <v>342</v>
      </c>
    </row>
    <row r="15" spans="1:16">
      <c r="E15" s="285"/>
    </row>
  </sheetData>
  <mergeCells count="2">
    <mergeCell ref="B1:C1"/>
    <mergeCell ref="A8:B8"/>
  </mergeCells>
  <pageMargins left="0.7" right="0.7" top="0.75" bottom="0.75" header="0.3" footer="0.3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4"/>
  <sheetViews>
    <sheetView workbookViewId="0">
      <selection activeCell="D15" sqref="D15"/>
    </sheetView>
  </sheetViews>
  <sheetFormatPr defaultRowHeight="12.75"/>
  <cols>
    <col min="2" max="2" width="30.7109375" customWidth="1"/>
    <col min="3" max="3" width="18" customWidth="1"/>
    <col min="4" max="4" width="14" customWidth="1"/>
    <col min="5" max="5" width="14.28515625" customWidth="1"/>
    <col min="6" max="6" width="18.28515625" customWidth="1"/>
    <col min="7" max="7" width="19" customWidth="1"/>
  </cols>
  <sheetData>
    <row r="1" spans="1:7" ht="49.9" customHeight="1">
      <c r="A1" s="711" t="s">
        <v>325</v>
      </c>
      <c r="B1" s="711"/>
      <c r="C1" s="711"/>
      <c r="D1" s="711"/>
      <c r="E1" s="711"/>
      <c r="F1" s="711"/>
      <c r="G1" s="711"/>
    </row>
    <row r="2" spans="1:7" ht="47.25">
      <c r="A2" s="453" t="s">
        <v>198</v>
      </c>
      <c r="B2" s="453" t="s">
        <v>292</v>
      </c>
      <c r="C2" s="453" t="s">
        <v>293</v>
      </c>
      <c r="D2" s="453" t="s">
        <v>294</v>
      </c>
      <c r="E2" s="453" t="s">
        <v>295</v>
      </c>
      <c r="F2" s="453" t="s">
        <v>296</v>
      </c>
      <c r="G2" s="453" t="s">
        <v>297</v>
      </c>
    </row>
    <row r="3" spans="1:7" ht="15.75">
      <c r="A3" s="453" t="s">
        <v>179</v>
      </c>
      <c r="B3" s="453" t="s">
        <v>298</v>
      </c>
      <c r="C3" s="453" t="s">
        <v>74</v>
      </c>
      <c r="D3" s="453" t="s">
        <v>74</v>
      </c>
      <c r="E3" s="453" t="s">
        <v>74</v>
      </c>
      <c r="F3" s="453" t="s">
        <v>74</v>
      </c>
      <c r="G3" s="453" t="s">
        <v>74</v>
      </c>
    </row>
    <row r="4" spans="1:7" ht="15.75">
      <c r="A4" s="453" t="s">
        <v>186</v>
      </c>
      <c r="B4" s="453" t="s">
        <v>299</v>
      </c>
      <c r="C4" s="453" t="s">
        <v>74</v>
      </c>
      <c r="D4" s="453" t="s">
        <v>74</v>
      </c>
      <c r="E4" s="453" t="s">
        <v>74</v>
      </c>
      <c r="F4" s="453" t="s">
        <v>74</v>
      </c>
      <c r="G4" s="453" t="s">
        <v>74</v>
      </c>
    </row>
    <row r="5" spans="1:7" ht="15.75">
      <c r="A5" s="453" t="s">
        <v>165</v>
      </c>
      <c r="B5" s="453" t="s">
        <v>300</v>
      </c>
      <c r="C5" s="453" t="s">
        <v>74</v>
      </c>
      <c r="D5" s="453" t="s">
        <v>74</v>
      </c>
      <c r="E5" s="453" t="s">
        <v>74</v>
      </c>
      <c r="F5" s="453" t="s">
        <v>74</v>
      </c>
      <c r="G5" s="453" t="s">
        <v>74</v>
      </c>
    </row>
    <row r="6" spans="1:7" ht="15.75">
      <c r="A6" s="453" t="s">
        <v>163</v>
      </c>
      <c r="B6" s="453" t="s">
        <v>301</v>
      </c>
      <c r="C6" s="453" t="s">
        <v>74</v>
      </c>
      <c r="D6" s="453" t="s">
        <v>74</v>
      </c>
      <c r="E6" s="453" t="s">
        <v>74</v>
      </c>
      <c r="F6" s="453" t="s">
        <v>74</v>
      </c>
      <c r="G6" s="453" t="s">
        <v>74</v>
      </c>
    </row>
    <row r="7" spans="1:7" ht="15.75">
      <c r="A7" s="453" t="s">
        <v>161</v>
      </c>
      <c r="B7" s="453" t="s">
        <v>302</v>
      </c>
      <c r="C7" s="453" t="s">
        <v>74</v>
      </c>
      <c r="D7" s="453" t="s">
        <v>74</v>
      </c>
      <c r="E7" s="453" t="s">
        <v>74</v>
      </c>
      <c r="F7" s="453" t="s">
        <v>74</v>
      </c>
      <c r="G7" s="453" t="s">
        <v>74</v>
      </c>
    </row>
    <row r="14" spans="1:7">
      <c r="D14" s="285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14"/>
  <sheetViews>
    <sheetView workbookViewId="0">
      <selection activeCell="C13" sqref="C13"/>
    </sheetView>
  </sheetViews>
  <sheetFormatPr defaultRowHeight="12.75"/>
  <cols>
    <col min="2" max="2" width="34.28515625" customWidth="1"/>
    <col min="3" max="3" width="18.140625" customWidth="1"/>
    <col min="4" max="4" width="18.7109375" customWidth="1"/>
    <col min="5" max="5" width="22" customWidth="1"/>
  </cols>
  <sheetData>
    <row r="1" spans="1:5" ht="15.75">
      <c r="A1" s="707" t="s">
        <v>326</v>
      </c>
      <c r="B1" s="707"/>
      <c r="C1" s="707"/>
      <c r="D1" s="707"/>
      <c r="E1" s="707"/>
    </row>
    <row r="2" spans="1:5" ht="77.45" customHeight="1">
      <c r="A2" s="712" t="s">
        <v>198</v>
      </c>
      <c r="B2" s="712" t="s">
        <v>303</v>
      </c>
      <c r="C2" s="712" t="s">
        <v>304</v>
      </c>
      <c r="D2" s="712" t="s">
        <v>130</v>
      </c>
      <c r="E2" s="712"/>
    </row>
    <row r="3" spans="1:5" ht="23.45" customHeight="1">
      <c r="A3" s="712"/>
      <c r="B3" s="712"/>
      <c r="C3" s="712"/>
      <c r="D3" s="455" t="s">
        <v>305</v>
      </c>
      <c r="E3" s="455" t="s">
        <v>306</v>
      </c>
    </row>
    <row r="4" spans="1:5" ht="73.900000000000006" customHeight="1">
      <c r="A4" s="455" t="s">
        <v>186</v>
      </c>
      <c r="B4" s="453" t="s">
        <v>307</v>
      </c>
      <c r="C4" s="459"/>
      <c r="D4" s="453"/>
      <c r="E4" s="453"/>
    </row>
    <row r="5" spans="1:5" ht="70.150000000000006" customHeight="1">
      <c r="A5" s="455" t="s">
        <v>165</v>
      </c>
      <c r="B5" s="453" t="s">
        <v>308</v>
      </c>
      <c r="C5" s="459"/>
      <c r="D5" s="453"/>
      <c r="E5" s="453"/>
    </row>
    <row r="6" spans="1:5" ht="53.45" customHeight="1">
      <c r="A6" s="455" t="s">
        <v>163</v>
      </c>
      <c r="B6" s="453" t="s">
        <v>309</v>
      </c>
      <c r="C6" s="459"/>
      <c r="D6" s="453"/>
      <c r="E6" s="453"/>
    </row>
    <row r="7" spans="1:5" ht="49.15" customHeight="1">
      <c r="A7" s="455" t="s">
        <v>161</v>
      </c>
      <c r="B7" s="453" t="s">
        <v>310</v>
      </c>
      <c r="C7" s="459"/>
      <c r="D7" s="453"/>
      <c r="E7" s="453"/>
    </row>
    <row r="8" spans="1:5" ht="15.75">
      <c r="A8" s="706" t="s">
        <v>283</v>
      </c>
      <c r="B8" s="706"/>
      <c r="C8" s="459">
        <f>SUM(C4:C7)</f>
        <v>0</v>
      </c>
      <c r="D8" s="453"/>
      <c r="E8" s="453"/>
    </row>
    <row r="14" spans="1:5">
      <c r="D14" s="285"/>
    </row>
  </sheetData>
  <mergeCells count="6">
    <mergeCell ref="A8:B8"/>
    <mergeCell ref="A1:E1"/>
    <mergeCell ref="A2:A3"/>
    <mergeCell ref="B2:B3"/>
    <mergeCell ref="C2:C3"/>
    <mergeCell ref="D2:E2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Nazwane zakresy</vt:lpstr>
      </vt:variant>
      <vt:variant>
        <vt:i4>16</vt:i4>
      </vt:variant>
    </vt:vector>
  </HeadingPairs>
  <TitlesOfParts>
    <vt:vector size="39" baseType="lpstr">
      <vt:lpstr>Rb-NDS</vt:lpstr>
      <vt:lpstr>Rb-NDS dane uzupełniające (I) </vt:lpstr>
      <vt:lpstr>Rb-NDS dane uzupełniające (II)</vt:lpstr>
      <vt:lpstr>Rb-PDP</vt:lpstr>
      <vt:lpstr>Rb-50 dane uzupełniające</vt:lpstr>
      <vt:lpstr>Informacja dodatkowa</vt:lpstr>
      <vt:lpstr>1_1a</vt:lpstr>
      <vt:lpstr>1_1b</vt:lpstr>
      <vt:lpstr> 1_3</vt:lpstr>
      <vt:lpstr>1_4</vt:lpstr>
      <vt:lpstr> 1_5</vt:lpstr>
      <vt:lpstr>1_6</vt:lpstr>
      <vt:lpstr>1_7</vt:lpstr>
      <vt:lpstr>1_8</vt:lpstr>
      <vt:lpstr>1_9</vt:lpstr>
      <vt:lpstr> 1_11</vt:lpstr>
      <vt:lpstr> 1_12</vt:lpstr>
      <vt:lpstr> 1_13a</vt:lpstr>
      <vt:lpstr> 1_13b</vt:lpstr>
      <vt:lpstr> 1_14</vt:lpstr>
      <vt:lpstr> 1_15</vt:lpstr>
      <vt:lpstr> 2_1</vt:lpstr>
      <vt:lpstr> 2_2</vt:lpstr>
      <vt:lpstr>' 1_11'!Obszar_wydruku</vt:lpstr>
      <vt:lpstr>' 1_12'!Obszar_wydruku</vt:lpstr>
      <vt:lpstr>' 1_13a'!Obszar_wydruku</vt:lpstr>
      <vt:lpstr>' 1_13b'!Obszar_wydruku</vt:lpstr>
      <vt:lpstr>' 1_14'!Obszar_wydruku</vt:lpstr>
      <vt:lpstr>' 1_15'!Obszar_wydruku</vt:lpstr>
      <vt:lpstr>' 1_3'!Obszar_wydruku</vt:lpstr>
      <vt:lpstr>' 1_5'!Obszar_wydruku</vt:lpstr>
      <vt:lpstr>' 2_1'!Obszar_wydruku</vt:lpstr>
      <vt:lpstr>' 2_2'!Obszar_wydruku</vt:lpstr>
      <vt:lpstr>'1_1a'!Obszar_wydruku</vt:lpstr>
      <vt:lpstr>'1_6'!Obszar_wydruku</vt:lpstr>
      <vt:lpstr>'1_7'!Obszar_wydruku</vt:lpstr>
      <vt:lpstr>'1_8'!Obszar_wydruku</vt:lpstr>
      <vt:lpstr>'1_9'!Obszar_wydruku</vt:lpstr>
      <vt:lpstr>'Rb-50 dane uzupełniające'!Obszar_wydruku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Sieńska</dc:creator>
  <cp:lastModifiedBy>Katarzyna Kobylarczyk</cp:lastModifiedBy>
  <cp:lastPrinted>2024-03-21T09:41:05Z</cp:lastPrinted>
  <dcterms:created xsi:type="dcterms:W3CDTF">2016-07-07T06:27:07Z</dcterms:created>
  <dcterms:modified xsi:type="dcterms:W3CDTF">2026-03-30T08:20:08Z</dcterms:modified>
</cp:coreProperties>
</file>